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https://d.docs.live.net/36e62ce347a7c62e/DATA 2/1. ĐTXD/2026/2. CQT Bổ sung 2026/4. E-HSMT/"/>
    </mc:Choice>
  </mc:AlternateContent>
  <xr:revisionPtr revIDLastSave="3461" documentId="13_ncr:1_{391E0757-6B60-48C9-9AFA-8D1488A5384D}" xr6:coauthVersionLast="47" xr6:coauthVersionMax="47" xr10:uidLastSave="{E0266731-1FE9-4C98-AECF-2609F5ACA5C5}"/>
  <bookViews>
    <workbookView xWindow="-108" yWindow="-108" windowWidth="23256" windowHeight="12576" tabRatio="883" xr2:uid="{D4E18C7B-FBD4-41B8-A57A-C5310CDFC146}"/>
  </bookViews>
  <sheets>
    <sheet name="Danh mục vật tư" sheetId="3" r:id="rId1"/>
    <sheet name="Dây và cáp điện" sheetId="9" r:id="rId2"/>
    <sheet name="Cách điện" sheetId="4" r:id="rId3"/>
    <sheet name="Đầu cáp" sheetId="21" r:id="rId4"/>
    <sheet name="Đầu cốt" sheetId="10" r:id="rId5"/>
    <sheet name="Ghíp, kẹp cáp, kẹp hotline" sheetId="11" r:id="rId6"/>
    <sheet name="Cột điện" sheetId="19" r:id="rId7"/>
    <sheet name="Vật tư khác" sheetId="14" r:id="rId8"/>
    <sheet name="Vật tư phần xây dựng" sheetId="20" r:id="rId9"/>
  </sheets>
  <definedNames>
    <definedName name="__________a129" localSheetId="0"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0" hidden="1">{"'Sheet1'!$L$16"}</definedName>
    <definedName name="______a1" hidden="1">{"'Sheet1'!$L$16"}</definedName>
    <definedName name="______CON1">#REF!</definedName>
    <definedName name="______CON2">#REF!</definedName>
    <definedName name="_____a1" localSheetId="0"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0"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0" hidden="1">{"'Sheet1'!$L$16"}</definedName>
    <definedName name="____CD2" hidden="1">{"'Sheet1'!$L$16"}</definedName>
    <definedName name="____ddn400">#REF!</definedName>
    <definedName name="____ddn600">#REF!</definedName>
    <definedName name="____Goi8" localSheetId="0" hidden="1">{"'Sheet1'!$L$16"}</definedName>
    <definedName name="____Goi8" hidden="1">{"'Sheet1'!$L$16"}</definedName>
    <definedName name="____K146" localSheetId="0" hidden="1">{"'Sheet1'!$L$16"}</definedName>
    <definedName name="____K146" hidden="1">{"'Sheet1'!$L$16"}</definedName>
    <definedName name="____Lan1" localSheetId="0" hidden="1">{"'Sheet1'!$L$16"}</definedName>
    <definedName name="____Lan1" hidden="1">{"'Sheet1'!$L$16"}</definedName>
    <definedName name="____MAC12">#REF!</definedName>
    <definedName name="____MAC46">#REF!</definedName>
    <definedName name="____ncm200">#REF!</definedName>
    <definedName name="____NET2">#REF!</definedName>
    <definedName name="____NK5" localSheetId="0" hidden="1">{"'Sheet1'!$L$16"}</definedName>
    <definedName name="____NK5" hidden="1">{"'Sheet1'!$L$16"}</definedName>
    <definedName name="____NSO2" localSheetId="0" hidden="1">{"'Sheet1'!$L$16"}</definedName>
    <definedName name="____NSO2" hidden="1">{"'Sheet1'!$L$16"}</definedName>
    <definedName name="____pa4" localSheetId="0"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0" hidden="1">{"'Sheet1'!$L$16"}</definedName>
    <definedName name="____tb2" hidden="1">{"'Sheet1'!$L$16"}</definedName>
    <definedName name="____td1" localSheetId="0"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hidden="1">{"'Sheet1'!$L$16"}</definedName>
    <definedName name="____VL150">#REF!</definedName>
    <definedName name="____VL50">#REF!</definedName>
    <definedName name="___a1" localSheetId="0"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0"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0"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0" hidden="1">{"'Sheet1'!$L$16"}</definedName>
    <definedName name="__CD2" hidden="1">{"'Sheet1'!$L$16"}</definedName>
    <definedName name="__CON1">#REF!</definedName>
    <definedName name="__CON2">#REF!</definedName>
    <definedName name="__ddn400">#REF!</definedName>
    <definedName name="__ddn600">#REF!</definedName>
    <definedName name="__Goi8" localSheetId="0" hidden="1">{"'Sheet1'!$L$16"}</definedName>
    <definedName name="__Goi8" hidden="1">{"'Sheet1'!$L$16"}</definedName>
    <definedName name="__hom2">#REF!</definedName>
    <definedName name="__IntlFixup" hidden="1">TRUE</definedName>
    <definedName name="__K146" localSheetId="0" hidden="1">{"'Sheet1'!$L$16"}</definedName>
    <definedName name="__K146" hidden="1">{"'Sheet1'!$L$16"}</definedName>
    <definedName name="__Lan1" localSheetId="0"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0" hidden="1">{"'Sheet1'!$L$16"}</definedName>
    <definedName name="__NK5" hidden="1">{"'Sheet1'!$L$16"}</definedName>
    <definedName name="__NSO2" localSheetId="0" hidden="1">{"'Sheet1'!$L$16"}</definedName>
    <definedName name="__NSO2" hidden="1">{"'Sheet1'!$L$16"}</definedName>
    <definedName name="__pa4" localSheetId="0"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0" hidden="1">{"'Sheet1'!$L$16"}</definedName>
    <definedName name="__tb2" hidden="1">{"'Sheet1'!$L$16"}</definedName>
    <definedName name="__td1" localSheetId="0"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0"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0" hidden="1">{"'Sheet1'!$L$16"}</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0" hidden="1">{"'Sheet1'!$L$16"}</definedName>
    <definedName name="_CD2" hidden="1">{"'Sheet1'!$L$16"}</definedName>
    <definedName name="_CN1" localSheetId="0" hidden="1">{"'Sheet1'!$L$16"}</definedName>
    <definedName name="_CN1" hidden="1">{"'Sheet1'!$L$16"}</definedName>
    <definedName name="_CON1">#REF!</definedName>
    <definedName name="_CON2">#REF!</definedName>
    <definedName name="_CT4" localSheetId="0"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0" hidden="1">{"'Sheet1'!$L$16"}</definedName>
    <definedName name="_Goi8" hidden="1">{"'Sheet1'!$L$16"}</definedName>
    <definedName name="_hom2">#REF!</definedName>
    <definedName name="_huy1" localSheetId="0" hidden="1">{"'Sheet1'!$L$16"}</definedName>
    <definedName name="_huy1" hidden="1">{"'Sheet1'!$L$16"}</definedName>
    <definedName name="_huy2" localSheetId="0" hidden="1">{"'Sheet1'!$L$16"}</definedName>
    <definedName name="_huy2" hidden="1">{"'Sheet1'!$L$16"}</definedName>
    <definedName name="_K146" localSheetId="0"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0" hidden="1">{"'Sheet1'!$L$16"}</definedName>
    <definedName name="_Lan1" hidden="1">{"'Sheet1'!$L$16"}</definedName>
    <definedName name="_MAC12">#REF!</definedName>
    <definedName name="_MAC46">#REF!</definedName>
    <definedName name="_mau03" localSheetId="0"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0" hidden="1">{"'Sheet1'!$L$16"}</definedName>
    <definedName name="_NK5" hidden="1">{"'Sheet1'!$L$16"}</definedName>
    <definedName name="_NSO2" localSheetId="0" hidden="1">{"'Sheet1'!$L$16"}</definedName>
    <definedName name="_NSO2" hidden="1">{"'Sheet1'!$L$16"}</definedName>
    <definedName name="_Order1" hidden="1">255</definedName>
    <definedName name="_Order2" hidden="1">255</definedName>
    <definedName name="_pa4" localSheetId="0"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0" hidden="1">{"'Sheet1'!$L$16"}</definedName>
    <definedName name="_tb2" hidden="1">{"'Sheet1'!$L$16"}</definedName>
    <definedName name="_td1" localSheetId="0"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0" hidden="1">{"'Sheet1'!$L$16"}</definedName>
    <definedName name="_tt3" hidden="1">{"'Sheet1'!$L$16"}</definedName>
    <definedName name="_tz593">#REF!</definedName>
    <definedName name="_VL150">#REF!</definedName>
    <definedName name="_VL250">#REF!</definedName>
    <definedName name="_VL50">#REF!</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0"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0"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â" localSheetId="0">#N/A</definedName>
    <definedName name="â" hidden="1">{"'Sheet1'!$L$16"}</definedName>
    <definedName name="b_12">#REF!</definedName>
    <definedName name="Bac_Tho">#REF!</definedName>
    <definedName name="BB">#REF!</definedName>
    <definedName name="BE100M">#REF!</definedName>
    <definedName name="BE50M">#REF!</definedName>
    <definedName name="bg" localSheetId="0"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0" hidden="1">{"'Sheet1'!$L$16"}</definedName>
    <definedName name="bosung" hidden="1">{"'Sheet1'!$L$16"}</definedName>
    <definedName name="BQLTB">#REF!</definedName>
    <definedName name="BQLXL">#REF!</definedName>
    <definedName name="BT">#REF!</definedName>
    <definedName name="btl" localSheetId="0"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SYU">#N/A</definedName>
    <definedName name="catvang">#REF!</definedName>
    <definedName name="CATREC">#N/A</definedName>
    <definedName name="CB">#REF!</definedName>
    <definedName name="CBE50M">#REF!</definedName>
    <definedName name="ccc" localSheetId="0" hidden="1">{"'Sheet1'!$L$16"}</definedName>
    <definedName name="ccc" hidden="1">{"'Sheet1'!$L$16"}</definedName>
    <definedName name="CCS">#REF!</definedName>
    <definedName name="CDD">#REF!</definedName>
    <definedName name="cfgg" localSheetId="0" hidden="1">{"'Sheet1'!$L$16"}</definedName>
    <definedName name="cfgg"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TK">#REF!</definedName>
    <definedName name="CPVC100">#REF!</definedName>
    <definedName name="CPHA">#REF!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0" hidden="1">{"'Sheet1'!$L$16"}</definedName>
    <definedName name="CTCT1" hidden="1">{"'Sheet1'!$L$16"}</definedName>
    <definedName name="CTDZ">#REF!</definedName>
    <definedName name="cto">#REF!</definedName>
    <definedName name="CTV">#REF!</definedName>
    <definedName name="CTHT">#REF!</definedName>
    <definedName name="CURRENCY">#REF!</definedName>
    <definedName name="cv">#REF!</definedName>
    <definedName name="cx">#REF!</definedName>
    <definedName name="CX_12">#REF!</definedName>
    <definedName name="CH">#REF!</definedName>
    <definedName name="chilk" localSheetId="0" hidden="1">{"'Sheet1'!$L$16"}</definedName>
    <definedName name="chilk" hidden="1">{"'Sheet1'!$L$16"}</definedName>
    <definedName name="Chiphi" localSheetId="0" hidden="1">{"'Sheet1'!$L$16"}</definedName>
    <definedName name="Chiphi" hidden="1">{"'Sheet1'!$L$16"}</definedName>
    <definedName name="chitiet3" localSheetId="0" hidden="1">{"'Sheet1'!$L$16"}</definedName>
    <definedName name="chitiet3" hidden="1">{"'Sheet1'!$L$16"}</definedName>
    <definedName name="chitietbgiang2" hidden="1">{"'Sheet1'!$L$16"}</definedName>
    <definedName name="chl" localSheetId="0" hidden="1">{"'Sheet1'!$L$16"}</definedName>
    <definedName name="chl" hidden="1">{"'Sheet1'!$L$16"}</definedName>
    <definedName name="chuyen" localSheetId="0" hidden="1">{"'Sheet1'!$L$16"}</definedName>
    <definedName name="chuyen" hidden="1">{"'Sheet1'!$L$16"}</definedName>
    <definedName name="d">#REF!</definedName>
    <definedName name="D_7101A_B">#REF!</definedName>
    <definedName name="D1Z">#REF!</definedName>
    <definedName name="D4Z">#REF!</definedName>
    <definedName name="DA">#REF!</definedName>
    <definedName name="data1" hidden="1">#REF!</definedName>
    <definedName name="data2" hidden="1">#REF!</definedName>
    <definedName name="data3" hidden="1">#REF!</definedName>
    <definedName name="_xlnm.Database" localSheetId="0">#REF!</definedName>
    <definedName name="_xlnm.Database">#REF!</definedName>
    <definedName name="DaTT" localSheetId="0"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fd">{"Book1","N¨ng cÊp lé 672 trung gian ®¸n lªn 22kV - TP Th¸i Nguyªn.xls"}</definedName>
    <definedName name="DG1M3BETONG">#REF!</definedName>
    <definedName name="dgbdII">#REF!</definedName>
    <definedName name="dgnc">#REF!</definedName>
    <definedName name="dgqndn">#REF!</definedName>
    <definedName name="dgvl">#REF!</definedName>
    <definedName name="dhom">#REF!</definedName>
    <definedName name="dien" localSheetId="0" hidden="1">{"'Sheet1'!$L$16"}</definedName>
    <definedName name="dien" hidden="1">{"'Sheet1'!$L$16"}</definedName>
    <definedName name="DienNuoc">#REF!</definedName>
    <definedName name="diengiai" localSheetId="0" hidden="1">{"'Sheet1'!$L$16"}</definedName>
    <definedName name="diengiai" hidden="1">{"'Sheet1'!$L$16"}</definedName>
    <definedName name="dinh2">#REF!</definedName>
    <definedName name="Discount" hidden="1">#REF!</definedName>
    <definedName name="display_area_2" hidden="1">#REF!</definedName>
    <definedName name="dl">#REF!</definedName>
    <definedName name="dm56bxd">#REF!</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DTKT3" localSheetId="0"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đá" localSheetId="0" hidden="1">{"'Sheet1'!$L$16"}</definedName>
    <definedName name="đá" hidden="1">{"'Sheet1'!$L$16"}</definedName>
    <definedName name="đf" localSheetId="0"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0" hidden="1">{"'Sheet1'!$L$16"}</definedName>
    <definedName name="ĐT"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0" hidden="1">{"'Sheet1'!$L$16"}</definedName>
    <definedName name="fgn" hidden="1">{"'Sheet1'!$L$16"}</definedName>
    <definedName name="Fill" hidden="1">#REF!</definedName>
    <definedName name="g" localSheetId="0">#REF!</definedName>
    <definedName name="g" hidden="1">{"'Sheet1'!$L$16"}</definedName>
    <definedName name="GC">#REF!</definedName>
    <definedName name="GCS">#REF!</definedName>
    <definedName name="GDTD">#REF!</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0">#REF!</definedName>
    <definedName name="h" hidden="1">{"'Sheet1'!$L$16"}</definedName>
    <definedName name="h_12">#REF!</definedName>
    <definedName name="hai" hidden="1">{"'Sheet1'!$L$16"}</definedName>
    <definedName name="hanh" localSheetId="0" hidden="1">{"'Sheet1'!$L$16"}</definedName>
    <definedName name="hanh" hidden="1">{"'Sheet1'!$L$16"}</definedName>
    <definedName name="HbHcOnOff">#REF!</definedName>
    <definedName name="HCNA" localSheetId="0" hidden="1">{"'Sheet1'!$L$16"}</definedName>
    <definedName name="HCNA" hidden="1">{"'Sheet1'!$L$16"}</definedName>
    <definedName name="Heä_soá_laép_xaø_H">1.7</definedName>
    <definedName name="heä_soá_sình_laày">#REF!</definedName>
    <definedName name="HeSo">#REF!</definedName>
    <definedName name="hh" hidden="1">{"'Sheet1'!$L$16"}</definedName>
    <definedName name="HHcat">#REF!</definedName>
    <definedName name="HHda">#REF!</definedName>
    <definedName name="hhth" localSheetId="0"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0" hidden="1">{"'Sheet1'!$L$16"}</definedName>
    <definedName name="htlm" hidden="1">{"'Sheet1'!$L$16"}</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hidden="1">{"'Sheet1'!$L$16"}</definedName>
    <definedName name="IDLAB_COST">#REF!</definedName>
    <definedName name="ïgggg" localSheetId="0"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hidden="1">{"'Sheet1'!$L$16"}</definedName>
    <definedName name="ksbn" hidden="1">{"'Sheet1'!$L$16"}</definedName>
    <definedName name="kshn" hidden="1">{"'Sheet1'!$L$16"}</definedName>
    <definedName name="ksls" hidden="1">{"'Sheet1'!$L$16"}</definedName>
    <definedName name="KSTK">#REF!</definedName>
    <definedName name="l_12">#REF!</definedName>
    <definedName name="lam" localSheetId="0" hidden="1">{"'Sheet1'!$L$16"}</definedName>
    <definedName name="lam" hidden="1">{"'Sheet1'!$L$16"}</definedName>
    <definedName name="lan">#REF!</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0"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0" hidden="1">{"'Sheet1'!$L$16"}</definedName>
    <definedName name="mo" hidden="1">{"'Sheet1'!$L$16"}</definedName>
    <definedName name="moi" localSheetId="0" hidden="1">{"'Sheet1'!$L$16"}</definedName>
    <definedName name="moi" hidden="1">{"'Sheet1'!$L$16"}</definedName>
    <definedName name="MTMAC12">#REF!</definedName>
    <definedName name="MTXL">#REF!</definedName>
    <definedName name="mtram">#REF!</definedName>
    <definedName name="MYHUYEN" localSheetId="0" hidden="1">{"'Sheet1'!$L$16"}</definedName>
    <definedName name="MYHUYEN" hidden="1">{"'Sheet1'!$L$16"}</definedName>
    <definedName name="myle">#REF!</definedName>
    <definedName name="N">#REF!</definedName>
    <definedName name="n_12">#REF!</definedName>
    <definedName name="n1pig">#REF!</definedName>
    <definedName name="n1pind">#REF!</definedName>
    <definedName name="n1pint">#REF!</definedName>
    <definedName name="n1ping">#REF!</definedName>
    <definedName name="nam" localSheetId="0"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0"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0" hidden="1">{"'Sheet1'!$L$16"}</definedName>
    <definedName name="nnn" hidden="1">{"'Sheet1'!$L$16"}</definedName>
    <definedName name="nnnc3p">#REF!</definedName>
    <definedName name="nnvl3p">#REF!</definedName>
    <definedName name="ngu" localSheetId="0" hidden="1">{"'Sheet1'!$L$16"}</definedName>
    <definedName name="ngu" hidden="1">{"'Sheet1'!$L$16"}</definedName>
    <definedName name="Nhâm_Ctr">#REF!</definedName>
    <definedName name="nhn">#REF!</definedName>
    <definedName name="ophom">#REF!</definedName>
    <definedName name="OrderTable" hidden="1">#REF!</definedName>
    <definedName name="PChe">#REF!</definedName>
    <definedName name="PK">#REF!</definedName>
    <definedName name="PKTN." localSheetId="0" hidden="1">{"'Sheet1'!$L$16"}</definedName>
    <definedName name="PKTN." hidden="1">{"'Sheet1'!$L$16"}</definedName>
    <definedName name="PRICE">#REF!</definedName>
    <definedName name="PRICE1">#REF!</definedName>
    <definedName name="_xlnm.Print_Area" localSheetId="2">'Cách điện'!$A$1:$E$38</definedName>
    <definedName name="_xlnm.Print_Area" localSheetId="0">'Danh mục vật tư'!$A$1:$B$64</definedName>
    <definedName name="_xlnm.Print_Area" localSheetId="1">'Dây và cáp điện'!$A$1:$E$283</definedName>
    <definedName name="_xlnm.Print_Area" localSheetId="3">'Đầu cáp'!$A$1:$E$85</definedName>
    <definedName name="_xlnm.Print_Area" localSheetId="4">'Đầu cốt'!$A$1:$E$102</definedName>
    <definedName name="_xlnm.Print_Area" localSheetId="5">'Ghíp, kẹp cáp, kẹp hotline'!$A$1:$E$174</definedName>
    <definedName name="_xlnm.Print_Area" localSheetId="7">'Vật tư khác'!$A$1:$E$109</definedName>
    <definedName name="_xlnm.Print_Area" localSheetId="8">'Vật tư phần xây dựng'!$A$1:$E$22</definedName>
    <definedName name="_xlnm.Print_Area">#REF!</definedName>
    <definedName name="_xlnm.Print_Titles" localSheetId="2">'Cách điện'!$2:$2</definedName>
    <definedName name="_xlnm.Print_Titles" localSheetId="6">'Cột điện'!$2:$2</definedName>
    <definedName name="_xlnm.Print_Titles" localSheetId="0">'Danh mục vật tư'!$4:$4</definedName>
    <definedName name="_xlnm.Print_Titles" localSheetId="1">'Dây và cáp điện'!$2:$2</definedName>
    <definedName name="_xlnm.Print_Titles" localSheetId="3">'Đầu cáp'!$2:$2</definedName>
    <definedName name="_xlnm.Print_Titles" localSheetId="4">'Đầu cốt'!$2:$2</definedName>
    <definedName name="_xlnm.Print_Titles" localSheetId="5">'Ghíp, kẹp cáp, kẹp hotline'!$2:$2</definedName>
    <definedName name="_xlnm.Print_Titles" localSheetId="7">'Vật tư khác'!$2:$2</definedName>
    <definedName name="_xlnm.Print_Titles" localSheetId="8">'Vật tư phần xây dựng'!$2:$2</definedName>
    <definedName name="_xlnm.Print_Titles">#REF!</definedName>
    <definedName name="Print_Titles_MI">#REF!</definedName>
    <definedName name="PRINTA">#REF!</definedName>
    <definedName name="PRINTB">#REF!</definedName>
    <definedName name="PRINTC">#REF!</definedName>
    <definedName name="Product" hidden="1">#REF!</definedName>
    <definedName name="PROPOSAL">#REF!</definedName>
    <definedName name="phai" localSheetId="0" hidden="1">{"'Sheet1'!$L$16"}</definedName>
    <definedName name="phai" hidden="1">{"'Sheet1'!$L$16"}</definedName>
    <definedName name="Phukien2" hidden="1">{"'Sheet1'!$L$16"}</definedName>
    <definedName name="q" hidden="1">{"'Sheet1'!$L$16"}</definedName>
    <definedName name="QDD">#REF!</definedName>
    <definedName name="qtdm">#REF!</definedName>
    <definedName name="ra11p">#REF!</definedName>
    <definedName name="ra13p">#REF!</definedName>
    <definedName name="Ranhxay" localSheetId="0"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0"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hidden="1">{"'Sheet1'!$L$16"}</definedName>
    <definedName name="TaxTV">10%</definedName>
    <definedName name="TaxXL">5%</definedName>
    <definedName name="TB">#REF!</definedName>
    <definedName name="TBA">#REF!</definedName>
    <definedName name="tbao" localSheetId="0"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0" hidden="1">{"'Sheet1'!$L$16"}</definedName>
    <definedName name="tlc" hidden="1">{"'Sheet1'!$L$16"}</definedName>
    <definedName name="TM" localSheetId="0" hidden="1">{"'Sheet1'!$L$16"}</definedName>
    <definedName name="TM" hidden="1">{"'Sheet1'!$L$16"}</definedName>
    <definedName name="TPLRP">#REF!</definedName>
    <definedName name="TT">#REF!</definedName>
    <definedName name="TT_1P">#REF!</definedName>
    <definedName name="TT_3p">#REF!</definedName>
    <definedName name="TTDZ">#REF!</definedName>
    <definedName name="TTDZ35">#REF!</definedName>
    <definedName name="TTSC" localSheetId="0" hidden="1">{"'Sheet1'!$L$16"}</definedName>
    <definedName name="TTSC" hidden="1">{"'Sheet1'!$L$16"}</definedName>
    <definedName name="ttronmk">#REF!</definedName>
    <definedName name="tung">#REF!</definedName>
    <definedName name="tuoi">#REF!</definedName>
    <definedName name="tuyennhanh" localSheetId="0" hidden="1">{"'Sheet1'!$L$16"}</definedName>
    <definedName name="tuyennhanh" hidden="1">{"'Sheet1'!$L$16"}</definedName>
    <definedName name="tuynen" localSheetId="0" hidden="1">{"'Sheet1'!$L$16"}</definedName>
    <definedName name="tuynen" hidden="1">{"'Sheet1'!$L$16"}</definedName>
    <definedName name="tv75nc">#REF!</definedName>
    <definedName name="tv75vl">#REF!</definedName>
    <definedName name="tha" localSheetId="0" hidden="1">{"'Sheet1'!$L$16"}</definedName>
    <definedName name="tha" hidden="1">{"'Sheet1'!$L$16"}</definedName>
    <definedName name="Thang">#REF!</definedName>
    <definedName name="THANH" localSheetId="0" hidden="1">{"'Sheet1'!$L$16"}</definedName>
    <definedName name="THANH" hidden="1">{"'Sheet1'!$L$16"}</definedName>
    <definedName name="THCP2" localSheetId="0" hidden="1">{"'Sheet1'!$L$16"}</definedName>
    <definedName name="THCP2" hidden="1">{"'Sheet1'!$L$16"}</definedName>
    <definedName name="THCPCTD" localSheetId="0"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0" hidden="1">{"'Sheet1'!$L$16"}</definedName>
    <definedName name="THHD" hidden="1">{"'Sheet1'!$L$16"}</definedName>
    <definedName name="thht">#REF!</definedName>
    <definedName name="THHVT" localSheetId="0" hidden="1">{"'Sheet1'!$L$16"}</definedName>
    <definedName name="THHVT" hidden="1">{"'Sheet1'!$L$16"}</definedName>
    <definedName name="THI">#REF!</definedName>
    <definedName name="thkp3">#REF!</definedName>
    <definedName name="THKS" localSheetId="0" hidden="1">{"'Sheet1'!$L$16"}</definedName>
    <definedName name="THKS" hidden="1">{"'Sheet1'!$L$16"}</definedName>
    <definedName name="THLeloi" localSheetId="0" hidden="1">{"'Sheet1'!$L$16"}</definedName>
    <definedName name="THLeloi" hidden="1">{"'Sheet1'!$L$16"}</definedName>
    <definedName name="Thnghiem">#REF!</definedName>
    <definedName name="THNgHue" localSheetId="0" hidden="1">{"'Sheet1'!$L$16"}</definedName>
    <definedName name="THNgHue" hidden="1">{"'Sheet1'!$L$16"}</definedName>
    <definedName name="THNgThHoc" localSheetId="0" hidden="1">{"'Sheet1'!$L$16"}</definedName>
    <definedName name="THNgThHoc" hidden="1">{"'Sheet1'!$L$16"}</definedName>
    <definedName name="THQuiCapChan" localSheetId="0" hidden="1">{"'Sheet1'!$L$16"}</definedName>
    <definedName name="THQuiCapChan" hidden="1">{"'Sheet1'!$L$16"}</definedName>
    <definedName name="thQuicaple" localSheetId="0" hidden="1">{"'Sheet1'!$L$16"}</definedName>
    <definedName name="thQuicaple" hidden="1">{"'Sheet1'!$L$16"}</definedName>
    <definedName name="thtt">#REF!</definedName>
    <definedName name="THTranPhu" localSheetId="0" hidden="1">{"'Sheet1'!$L$16"}</definedName>
    <definedName name="THTranPhu" hidden="1">{"'Sheet1'!$L$16"}</definedName>
    <definedName name="TRADE2">#REF!</definedName>
    <definedName name="trt">#REF!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oto" hidden="1">{"'Sheet1'!$L$16"}</definedName>
    <definedName name="VCP">#REF!</definedName>
    <definedName name="VCTT">#REF!</definedName>
    <definedName name="VCHT">#REF!</definedName>
    <definedName name="vd3p">#REF!</definedName>
    <definedName name="Viet" localSheetId="0"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0" hidden="1">{#N/A,#N/A,FALSE,"Sheet1";#N/A,#N/A,FALSE,"Sheet1";#N/A,#N/A,FALSE,"Sheet1"}</definedName>
    <definedName name="wrn.aaa." hidden="1">{#N/A,#N/A,FALSE,"Sheet1";#N/A,#N/A,FALSE,"Sheet1";#N/A,#N/A,FALSE,"Sheet1"}</definedName>
    <definedName name="wrn.cong." localSheetId="0" hidden="1">{#N/A,#N/A,FALSE,"Sheet1"}</definedName>
    <definedName name="wrn.cong." hidden="1">{#N/A,#N/A,FALSE,"Sheet1"}</definedName>
    <definedName name="wrn.chi._.tiÆt." localSheetId="0" hidden="1">{#N/A,#N/A,FALSE,"Chi tiÆt"}</definedName>
    <definedName name="wrn.chi._.tiÆt." hidden="1">{#N/A,#N/A,FALSE,"Chi tiÆt"}</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hidden="1">{#N/A,#N/A,FALSE,"Sheet1"}</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_D3A5F5EB_CC35_43A2_B9EA_D2452A3E32BC_.wvu.Cols" localSheetId="0" hidden="1">'Danh mục vật tư'!$1:$1048576</definedName>
    <definedName name="Z_D3A5F5EB_CC35_43A2_B9EA_D2452A3E32BC_.wvu.PrintArea" localSheetId="2" hidden="1">'Cách điện'!$A$1:$E$38</definedName>
    <definedName name="Z_D3A5F5EB_CC35_43A2_B9EA_D2452A3E32BC_.wvu.PrintArea" localSheetId="1" hidden="1">'Dây và cáp điện'!$A$1:$E$133</definedName>
    <definedName name="Z_D3A5F5EB_CC35_43A2_B9EA_D2452A3E32BC_.wvu.PrintArea" localSheetId="4" hidden="1">'Đầu cốt'!$A$1:$E$102</definedName>
    <definedName name="Z_D3A5F5EB_CC35_43A2_B9EA_D2452A3E32BC_.wvu.PrintArea" localSheetId="5" hidden="1">'Ghíp, kẹp cáp, kẹp hotline'!$A$1:$E$127</definedName>
    <definedName name="Z_D3A5F5EB_CC35_43A2_B9EA_D2452A3E32BC_.wvu.PrintArea" localSheetId="7" hidden="1">'Vật tư khác'!$A$1:$E$79</definedName>
    <definedName name="Z_D3A5F5EB_CC35_43A2_B9EA_D2452A3E32BC_.wvu.PrintArea" localSheetId="8" hidden="1">'Vật tư phần xây dựng'!$A$1:$E$22</definedName>
    <definedName name="Z_D3A5F5EB_CC35_43A2_B9EA_D2452A3E32BC_.wvu.PrintTitles" localSheetId="2" hidden="1">'Cách điện'!$2:$2</definedName>
    <definedName name="Z_D3A5F5EB_CC35_43A2_B9EA_D2452A3E32BC_.wvu.PrintTitles" localSheetId="6" hidden="1">'Cột điện'!$2:$2</definedName>
    <definedName name="Z_D3A5F5EB_CC35_43A2_B9EA_D2452A3E32BC_.wvu.PrintTitles" localSheetId="1" hidden="1">'Dây và cáp điện'!$2:$2</definedName>
    <definedName name="Z_D3A5F5EB_CC35_43A2_B9EA_D2452A3E32BC_.wvu.PrintTitles" localSheetId="4" hidden="1">'Đầu cốt'!$2:$2</definedName>
    <definedName name="Z_D3A5F5EB_CC35_43A2_B9EA_D2452A3E32BC_.wvu.PrintTitles" localSheetId="5" hidden="1">'Ghíp, kẹp cáp, kẹp hotline'!$2:$2</definedName>
    <definedName name="Z_D3A5F5EB_CC35_43A2_B9EA_D2452A3E32BC_.wvu.PrintTitles" localSheetId="7" hidden="1">'Vật tư khác'!$2:$2</definedName>
    <definedName name="Z_D3A5F5EB_CC35_43A2_B9EA_D2452A3E32BC_.wvu.PrintTitles" localSheetId="8" hidden="1">'Vật tư phần xây dựng'!$2:$2</definedName>
    <definedName name="Zxl">#REF!</definedName>
    <definedName name="ZXzX" localSheetId="0" hidden="1">{"'Sheet1'!$L$16"}</definedName>
    <definedName name="ZXzX" hidden="1">{"'Sheet1'!$L$16"}</definedName>
    <definedName name="ZYX">#REF!</definedName>
    <definedName name="ZYX_12">#REF!</definedName>
    <definedName name="ZZZ">#REF!</definedName>
    <definedName name="ZZZ_12">#REF!</definedName>
  </definedNames>
  <calcPr calcId="191029"/>
  <customWorkbookViews>
    <customWorkbookView name="Danh mục vật tư" guid="{D3A5F5EB-CC35-43A2-B9EA-D2452A3E32BC}" xWindow="-1" yWindow="-1" windowWidth="1922" windowHeight="1032" tabRatio="883"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 i="21" l="1"/>
  <c r="A1" i="21"/>
  <c r="B94" i="14" l="1"/>
  <c r="B87" i="14" l="1"/>
  <c r="B80" i="14"/>
  <c r="B76" i="21"/>
  <c r="B57" i="21"/>
  <c r="B3" i="21"/>
  <c r="B38" i="21"/>
  <c r="B20" i="21"/>
  <c r="B31" i="11"/>
  <c r="B264" i="9"/>
  <c r="B274" i="9"/>
  <c r="B232" i="9"/>
  <c r="B179" i="9"/>
  <c r="B134" i="9"/>
  <c r="A1" i="20" l="1"/>
  <c r="A1" i="14"/>
  <c r="A1" i="19"/>
  <c r="A1" i="11"/>
  <c r="A1" i="10"/>
  <c r="A1" i="4"/>
  <c r="A1" i="9"/>
  <c r="B1" i="20"/>
  <c r="B65" i="14" l="1"/>
  <c r="B57" i="14" l="1"/>
  <c r="B162" i="11" l="1"/>
  <c r="B38" i="14" l="1"/>
  <c r="B43" i="10"/>
  <c r="B30" i="14"/>
  <c r="B22" i="14"/>
  <c r="B17" i="14"/>
  <c r="B146" i="11" l="1"/>
  <c r="B128" i="11"/>
  <c r="B17" i="19"/>
  <c r="B111" i="11"/>
  <c r="B91" i="11"/>
  <c r="F102" i="11"/>
  <c r="F82" i="11"/>
  <c r="B71" i="11"/>
  <c r="F62" i="11"/>
  <c r="B10" i="19" l="1"/>
  <c r="B38" i="19" l="1"/>
  <c r="B31" i="19"/>
  <c r="B24" i="19"/>
  <c r="B3" i="19"/>
  <c r="B1" i="19" l="1"/>
  <c r="B23" i="4" l="1"/>
  <c r="B14" i="9"/>
  <c r="B74" i="9" l="1"/>
  <c r="B3" i="14" l="1"/>
  <c r="B51" i="11" l="1"/>
  <c r="B1" i="14" l="1"/>
  <c r="B3" i="11" l="1"/>
  <c r="B1" i="11"/>
  <c r="B83" i="10" l="1"/>
  <c r="B63" i="10"/>
  <c r="B23" i="10" l="1"/>
  <c r="B3" i="10"/>
  <c r="B1" i="10" l="1"/>
  <c r="B54" i="9" l="1"/>
  <c r="B34" i="9"/>
  <c r="B3" i="9"/>
  <c r="B1" i="9" l="1"/>
  <c r="B3" i="4" l="1"/>
  <c r="B1" i="4"/>
</calcChain>
</file>

<file path=xl/sharedStrings.xml><?xml version="1.0" encoding="utf-8"?>
<sst xmlns="http://schemas.openxmlformats.org/spreadsheetml/2006/main" count="1932" uniqueCount="777">
  <si>
    <t>STT</t>
  </si>
  <si>
    <t>I</t>
  </si>
  <si>
    <t>I.1</t>
  </si>
  <si>
    <t>Cách điện gốm 22kV cả ty</t>
  </si>
  <si>
    <t>Cáp Cu/XLPE/PVC 1x120-0,6/1kV</t>
  </si>
  <si>
    <t>Cáp vặn xoắn 0,6/1kV-Al/XLPE-4x70</t>
  </si>
  <si>
    <t>Đai thép + khóa đai</t>
  </si>
  <si>
    <t>Ghíp cáp hạ thế (25-120) - 2 bulong</t>
  </si>
  <si>
    <t>m</t>
  </si>
  <si>
    <t>kg</t>
  </si>
  <si>
    <t>TT</t>
  </si>
  <si>
    <t>Hạng mục</t>
  </si>
  <si>
    <t>Yêu cầu</t>
  </si>
  <si>
    <t>Cam kết của nhà thầu</t>
  </si>
  <si>
    <t>Đơn vị tính</t>
  </si>
  <si>
    <t>Nhà sản xuất/Nước sản xuất</t>
  </si>
  <si>
    <t>Nhà thầu cam kết ở cột bên</t>
  </si>
  <si>
    <t>Mã hiệu</t>
  </si>
  <si>
    <t>Tiêu chuẩn áp dụng</t>
  </si>
  <si>
    <t>Chủng loại</t>
  </si>
  <si>
    <t>≥ 8</t>
  </si>
  <si>
    <t>A</t>
  </si>
  <si>
    <t>mm</t>
  </si>
  <si>
    <t>Yêu cầu về thử nghiệm</t>
  </si>
  <si>
    <t>Bản vẽ và tài liệu kỹ thuật</t>
  </si>
  <si>
    <t>II</t>
  </si>
  <si>
    <t>III</t>
  </si>
  <si>
    <t>IV</t>
  </si>
  <si>
    <t>V</t>
  </si>
  <si>
    <t>Cách điện</t>
  </si>
  <si>
    <t>VI</t>
  </si>
  <si>
    <t>VII</t>
  </si>
  <si>
    <t>VIII</t>
  </si>
  <si>
    <t>IX</t>
  </si>
  <si>
    <t>Nhà sản xuất</t>
  </si>
  <si>
    <t>Nước sản xuất</t>
  </si>
  <si>
    <t>TCVN 7998:2009; IEC 60383-1 hoặc tương đương</t>
  </si>
  <si>
    <t>Loại</t>
  </si>
  <si>
    <t>Sứ tráng men, cấu trúc theo kiểu Line Post/ Pin Post</t>
  </si>
  <si>
    <t>Điện áp làm việc cực đại</t>
  </si>
  <si>
    <t>kV</t>
  </si>
  <si>
    <t>≥24</t>
  </si>
  <si>
    <t>Chiều dài đường rò trên bề mặt tối thiểu</t>
  </si>
  <si>
    <t>mm/kV</t>
  </si>
  <si>
    <t>Lực phá hủy cơ học của cách điện khi chịu uốn</t>
  </si>
  <si>
    <t>kN</t>
  </si>
  <si>
    <t>≥ 12,5</t>
  </si>
  <si>
    <t>Điện áp chịu đựng tần số 50 Hz/ 1 phút ở trạng thái khô</t>
  </si>
  <si>
    <t>kVrms</t>
  </si>
  <si>
    <t>≥ 85</t>
  </si>
  <si>
    <t>Điện áp chịu đựng ở tần số 50 Hz/ 10 giây ở trạng thái ướt</t>
  </si>
  <si>
    <t>≥ 65</t>
  </si>
  <si>
    <t>≥150</t>
  </si>
  <si>
    <t>Chiều dài ty đoạn gắn vào xà</t>
  </si>
  <si>
    <t>140-150</t>
  </si>
  <si>
    <t>Chiều dài phần ren ty sứ</t>
  </si>
  <si>
    <t>≥ 100</t>
  </si>
  <si>
    <t>Đường kính ty sứ</t>
  </si>
  <si>
    <t>Bán kính cong của cổ cách điện đỡ</t>
  </si>
  <si>
    <t>Bán kính cong rãnh đặt dây trên đỉnh sứ</t>
  </si>
  <si>
    <t>Các phụ kiện đi kèm ty</t>
  </si>
  <si>
    <t>02 đai ốc, 01 vòng đệm vênh, 01 vòng đệm phẳng… bằng thép không rì hoặc thép mạ kẽm nhúng nóng.</t>
  </si>
  <si>
    <t>Điều kiện lắp đặt, môi trường làm việc</t>
  </si>
  <si>
    <t>Ngoài trời, nhiệt đới hóa</t>
  </si>
  <si>
    <t>Có</t>
  </si>
  <si>
    <t>kVpeak</t>
  </si>
  <si>
    <t>≥ 70</t>
  </si>
  <si>
    <t>≥ 12</t>
  </si>
  <si>
    <t>Nêu cụ thể</t>
  </si>
  <si>
    <t>≥ 18</t>
  </si>
  <si>
    <t>≥ 1,4</t>
  </si>
  <si>
    <t>Kích thước</t>
  </si>
  <si>
    <t>7.1</t>
  </si>
  <si>
    <t>7.2</t>
  </si>
  <si>
    <t>7.3</t>
  </si>
  <si>
    <t>Đáp ứng</t>
  </si>
  <si>
    <t>Vật liệu cách điện</t>
  </si>
  <si>
    <t xml:space="preserve">Điện áp định mức </t>
  </si>
  <si>
    <t>Tiêu chuẩn sản xuất và thử nghiệm</t>
  </si>
  <si>
    <t>ISO 9001</t>
  </si>
  <si>
    <t>Điện áp định mức</t>
  </si>
  <si>
    <t>Tiêu chuẩn quản lý chất lượng</t>
  </si>
  <si>
    <t>Dòng điện định mức</t>
  </si>
  <si>
    <t>Dây và cáp điện</t>
  </si>
  <si>
    <t>XLPE</t>
  </si>
  <si>
    <t xml:space="preserve"> </t>
  </si>
  <si>
    <t>II.1</t>
  </si>
  <si>
    <t>III.1</t>
  </si>
  <si>
    <t>Tiêu chuẩn chế tạo</t>
  </si>
  <si>
    <t>≥ 0,3</t>
  </si>
  <si>
    <t>≥ 4,3</t>
  </si>
  <si>
    <t>%</t>
  </si>
  <si>
    <t>10-15</t>
  </si>
  <si>
    <t>Không yêu cầu</t>
  </si>
  <si>
    <t>kg/km</t>
  </si>
  <si>
    <t>Lực kéo đứt tối thiểu</t>
  </si>
  <si>
    <t>N</t>
  </si>
  <si>
    <t>Ω/km</t>
  </si>
  <si>
    <t>≥ 1.098</t>
  </si>
  <si>
    <t>5.1</t>
  </si>
  <si>
    <t>1x3,8</t>
  </si>
  <si>
    <t>5.2</t>
  </si>
  <si>
    <t>6x3,8</t>
  </si>
  <si>
    <t>≥ 24.130</t>
  </si>
  <si>
    <t>≤ 0,4218</t>
  </si>
  <si>
    <t>TCVN 5935-1995; IEC 60502; TCVN 6612:2007; IEC 60228:2004 hoặc tương đương</t>
  </si>
  <si>
    <t>Loại cáp</t>
  </si>
  <si>
    <t>0,6/1kV</t>
  </si>
  <si>
    <t>Tiết diện danh định</t>
  </si>
  <si>
    <t>1x95</t>
  </si>
  <si>
    <t>Số sợi nhôm trong ruột dẫn</t>
  </si>
  <si>
    <t>sợi </t>
  </si>
  <si>
    <t>≥ 15</t>
  </si>
  <si>
    <t>Đường kính của ruột dẫn</t>
  </si>
  <si>
    <t>Chiều dày danh nghĩa cách điện XLPE</t>
  </si>
  <si>
    <t>≤ 0,32</t>
  </si>
  <si>
    <t>Thử nghiệm điện áp AC tần số 50Hz</t>
  </si>
  <si>
    <t>kV/4h</t>
  </si>
  <si>
    <t>≥ 30</t>
  </si>
  <si>
    <t>1x120</t>
  </si>
  <si>
    <t>12,3 ÷ 13,5</t>
  </si>
  <si>
    <t>≥1,2</t>
  </si>
  <si>
    <t>≤ 0,253</t>
  </si>
  <si>
    <t>1x50</t>
  </si>
  <si>
    <t>≥ 2,2</t>
  </si>
  <si>
    <t>Cu/XLPE/PVC 1x120</t>
  </si>
  <si>
    <t>≤ 0,154</t>
  </si>
  <si>
    <t>X</t>
  </si>
  <si>
    <t>TCVN 6447:1998; TCVN 5935-1:2013 hoặc tương đương</t>
  </si>
  <si>
    <t>Lõi dẫn điện</t>
  </si>
  <si>
    <t>Sợi</t>
  </si>
  <si>
    <t>Đầy đủ</t>
  </si>
  <si>
    <t>≤ 0,443</t>
  </si>
  <si>
    <r>
      <t>mm</t>
    </r>
    <r>
      <rPr>
        <vertAlign val="superscript"/>
        <sz val="13"/>
        <rFont val="Times New Roman"/>
        <family val="1"/>
      </rPr>
      <t>2</t>
    </r>
  </si>
  <si>
    <r>
      <t>Điện trở lớn nhất của ruột dẫn ở 20</t>
    </r>
    <r>
      <rPr>
        <vertAlign val="superscript"/>
        <sz val="13"/>
        <rFont val="Times New Roman"/>
        <family val="1"/>
      </rPr>
      <t>0</t>
    </r>
    <r>
      <rPr>
        <sz val="13"/>
        <rFont val="Times New Roman"/>
        <family val="1"/>
      </rPr>
      <t>C</t>
    </r>
  </si>
  <si>
    <r>
      <t>Điện trở dây ở 20</t>
    </r>
    <r>
      <rPr>
        <vertAlign val="superscript"/>
        <sz val="13"/>
        <rFont val="Times New Roman"/>
        <family val="1"/>
      </rPr>
      <t>0</t>
    </r>
    <r>
      <rPr>
        <sz val="13"/>
        <rFont val="Times New Roman"/>
        <family val="1"/>
      </rPr>
      <t>C</t>
    </r>
  </si>
  <si>
    <r>
      <t>Điện trở một chiều lớn nhất của ruột dẫn ở 20</t>
    </r>
    <r>
      <rPr>
        <vertAlign val="superscript"/>
        <sz val="13"/>
        <rFont val="Times New Roman"/>
        <family val="1"/>
      </rPr>
      <t>0</t>
    </r>
    <r>
      <rPr>
        <sz val="13"/>
        <rFont val="Times New Roman"/>
        <family val="1"/>
      </rPr>
      <t>C</t>
    </r>
  </si>
  <si>
    <r>
      <t>0</t>
    </r>
    <r>
      <rPr>
        <sz val="13"/>
        <rFont val="Times New Roman"/>
        <family val="1"/>
      </rPr>
      <t>C</t>
    </r>
  </si>
  <si>
    <t>Đầu cốt</t>
  </si>
  <si>
    <t>ISO 9000</t>
  </si>
  <si>
    <t>AS 1154.1 và TCVN 3624-81 hoặc tương đương</t>
  </si>
  <si>
    <t>Loại đai ép cho cosse ép</t>
  </si>
  <si>
    <t>Loại lục giác.</t>
  </si>
  <si>
    <t>Số lượng vị trí để thực hiện hiện các mối ép</t>
  </si>
  <si>
    <t>Tiết diện của dây dẫn</t>
  </si>
  <si>
    <t>Kích thước và tiết diện của cosse ép được thiết kế đảm bảo đúng tiết diện của cáp và chịu được dòng điện liên tục</t>
  </si>
  <si>
    <t>Đường kính trong của ống</t>
  </si>
  <si>
    <t>Phù hợp với tiết diện dây dẫn</t>
  </si>
  <si>
    <t>Khả năng chịu được dòng điện ngắn mạch</t>
  </si>
  <si>
    <t>ka/2s</t>
  </si>
  <si>
    <t>Điện trở của ống nối sau khi ép</t>
  </si>
  <si>
    <t>Không vượt quá 120% của dây dẫn có chiều dài tương đương</t>
  </si>
  <si>
    <t>Nhiệt độ ổn định của đầu cốt khi mang dòng định mức sau khi ép</t>
  </si>
  <si>
    <t>Ghi nhãn</t>
  </si>
  <si>
    <t>Catalogue / Bảng vẽ của nhà sản xuất thể hiện các kích thước và thông số kỹ thuật.</t>
  </si>
  <si>
    <t>Được nộp cùng với E-HSDT</t>
  </si>
  <si>
    <t>Kiểm tra và thử nghiệm</t>
  </si>
  <si>
    <t>Đáp ứng yêu cầu</t>
  </si>
  <si>
    <t>Thí nghiệm điển hình</t>
  </si>
  <si>
    <t>Thí nghiệm xuất xưởng</t>
  </si>
  <si>
    <t>Thí nghiệm nghiệm thu</t>
  </si>
  <si>
    <t>Mỗi cosse ép phải có các ký hiệu được khắc chìm trên thân cosse không phai như sau: Tên nhà sản xuất, Mã hiệu của sản phẩm; loại dây dẫn, tiết diện của dây dẫn. Các vị trí ép phải được khắc chìm thể hiện vị trí ép đáp ứng tiêu chuẩn kỹ thuật.</t>
  </si>
  <si>
    <t>Cosse ép là loại làm bằng đồng, mạ thiếc tại phần thân ống, bản cực đấu nối vào thiết bị khác bằng đồng. chịu lực cao, có tính dẫn điện tốt, bản cực 1 lỗ. Bên trong của các ống ép phải được bơm sẵn compound gia tăng tiếp xúc điện. Bề mặt tiếp xúc của bản cực phằng, không bị rỗ</t>
  </si>
  <si>
    <t xml:space="preserve">Mã hiệu </t>
  </si>
  <si>
    <t>HN 33-S-63, IEC 61284:1997; TCVN 3624, hoặc tương đương</t>
  </si>
  <si>
    <t>Nối trục chính và nhánh rẽ với mối nối lưỡng kim và chống thấm nước.</t>
  </si>
  <si>
    <t>Cấu tạo:</t>
  </si>
  <si>
    <t>Bao bọc bằng nhựa PA có tăng cường sợi thủy tinh vững chắc và bền trong mọi điều kiện thời tiết. Bắt buộc phải có biên bản thử nghiệm đánh giá khả năng chịu tác động của thời tiết (Thử độ lão hóa vật liệu nhựa) đối với mối nối IPC theo tiêu chuẩn AS/NZS 4396:1999</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</si>
  <si>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</si>
  <si>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Lưỡi ngàm</t>
  </si>
  <si>
    <t>Làm bằng hợp kim nhôm cứng hoặc đồng mạ Niken, bao bọc bằng một lớp polymer đàn hồi và mỡ silicon chuyên dùng chống thấm nước.</t>
  </si>
  <si>
    <t>Dòng định mức của kẹp</t>
  </si>
  <si>
    <t>≥ 290</t>
  </si>
  <si>
    <t>Nắp bịt đầu cáp rẽ</t>
  </si>
  <si>
    <t>Nắp bịt đầu cáp làm bằng vật liệu đàn hồi cao, gắn liền với kẹp.</t>
  </si>
  <si>
    <t>Các bộ phận kim loại bulông, đai ốc</t>
  </si>
  <si>
    <t>Được cấu thành từ thép không rỉ hoặc thép đã được mạ kẽm nóng.</t>
  </si>
  <si>
    <t xml:space="preserve">Sau khi nối, tiếp xúc giữa 2 ngàm kẹp và ruột dẫn điện bằng nhôm có khả năng tải dòng liên tục </t>
  </si>
  <si>
    <t>Độ tăng nhiệt khi mang dòng điện định mức</t>
  </si>
  <si>
    <t>⁰C</t>
  </si>
  <si>
    <t>Độ bền điện môi và chống thấm nước trong 1 phút</t>
  </si>
  <si>
    <t>kV/1 phút</t>
  </si>
  <si>
    <t>Chịu được nhiệt độ cao</t>
  </si>
  <si>
    <t>Nhiệt độ môi trường cực đại</t>
  </si>
  <si>
    <t>Độ ẩm môi trường tuơng đối cực đại</t>
  </si>
  <si>
    <t xml:space="preserve">Điện trở tiếp xúc </t>
  </si>
  <si>
    <t>Không vượt quá 75% điện trở của dây dẫn có chiểu dài tương đương</t>
  </si>
  <si>
    <t>≤ 80</t>
  </si>
  <si>
    <t>Số bulon</t>
  </si>
  <si>
    <t>Phạm vi sử dụng</t>
  </si>
  <si>
    <t>Số lưỡi ngàm</t>
  </si>
  <si>
    <t>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t>
  </si>
  <si>
    <t>Có 3 bulông xiết bằng thép mạ nhúng nóng hoặc bằng thép không gỉ, bu lông dạng cổ vuông chống xoay khi xiết.</t>
  </si>
  <si>
    <t>Tiết diện của dây dẫn ACSR Dây chính/dây rẽ</t>
  </si>
  <si>
    <t>Đường kính của dây dẫn ACSR</t>
  </si>
  <si>
    <t>Điện trở tiếp xúc của kẹp sau khi kẹp</t>
  </si>
  <si>
    <t>Nhiệt độ ổn định của kẹp khi mang dòng định mức</t>
  </si>
  <si>
    <t>Khả năng chịu dòng ngắn mạch tương ứng với tiết diện cáp:</t>
  </si>
  <si>
    <t>kA/2s</t>
  </si>
  <si>
    <t>Các ký mã hiệu</t>
  </si>
  <si>
    <t>Trên mỗi kẹp phải có các ký hiệu được khắc chìm / nổi không phai như sau: Tên nhà sản xuất, Mã hiệu của sản phẩm; loại dây dẫn, tiết diện của dây dẫn.</t>
  </si>
  <si>
    <t xml:space="preserve"> - Thân kẹp</t>
  </si>
  <si>
    <t xml:space="preserve"> - Bu lông</t>
  </si>
  <si>
    <t xml:space="preserve"> - Thân nối bọc cách điện</t>
  </si>
  <si>
    <t xml:space="preserve"> - Loại bulông</t>
  </si>
  <si>
    <t>8,4 - 17,4/ 8,4- 17,4</t>
  </si>
  <si>
    <t>Nhà sản xuất/ Nước sản xuất</t>
  </si>
  <si>
    <t xml:space="preserve">Điện trở tiếp xúc của kẹp sau khi kẹp </t>
  </si>
  <si>
    <t xml:space="preserve">Catalogue / Bảng vẽ của nhà sản xuất thể hiện các kích thước và thông số kỹ thuật. </t>
  </si>
  <si>
    <t>Được nộp cùng với hồ sơ dự thầu</t>
  </si>
  <si>
    <t xml:space="preserve">Thí nghiệm xuất xưởng </t>
  </si>
  <si>
    <t>Tất cả các bộ phận bằng kim loại làm bằng thép không rỉ hay thép mạ kẽm nóng đảm bảo chống ăn mòn tốt nhất trong quá trình vận hành. Chiều dầy lớp mạ kẽm ≥ 85µm</t>
  </si>
  <si>
    <t>Lực phá hủy tối thiểu của kẹp cho tất cả các loại cáp</t>
  </si>
  <si>
    <t>AS 3766, TCVN 4392, hoặc tương đương</t>
  </si>
  <si>
    <t>Các ngàm kẹp có cấu tạo bằng nhựa có tăng cường sợi thủy tinh bền với các điều kiện khí hậu, đảm bảo phân bố lực tốt khi kẹp cáp ABC mà không làm hư hỏng cách điện</t>
  </si>
  <si>
    <t>Kẹp xiết ép chặt cáp xoắn treo hạ thế bằng 02 bu-lông thép mạ kẽm nhúng nóng</t>
  </si>
  <si>
    <t xml:space="preserve">Đáp ứng </t>
  </si>
  <si>
    <t>Bu-lông thép dùng để lắp kẹp xiết vào bu-lông móc và 02 bu-lông thép dùng để ép chặt cáp xoắn treo hạ thế phải được khóa lại bằng đai ốc khóa (locking nut) hoặc vòng đệm vênh (spring washer) hoặc chốt gài (split pin)</t>
  </si>
  <si>
    <t>Các cạnh của thanh kim loại phải được bo tròn nhằm giảm thiểu khả năng hư hỏng cáp</t>
  </si>
  <si>
    <t>Chiều dày thanh thép tối thiểu</t>
  </si>
  <si>
    <t>Độ bền điện áp giữa các phần mang điện trong 1 phút</t>
  </si>
  <si>
    <t>Thử tải tĩnh</t>
  </si>
  <si>
    <t>Thử tải động</t>
  </si>
  <si>
    <t>Thử định danh nhựa cách điện</t>
  </si>
  <si>
    <t>Nhựa có chứa Polyamide và sợi thủy tinh</t>
  </si>
  <si>
    <t>Bản vẽ của nhà sản xuất/catalog có kích thước và thông số kỹ thuật chi tiết</t>
  </si>
  <si>
    <t>Bản vẽ của nhà sản xuất/ catalog có kích thước và thông số kỹ thuật chi tiết</t>
  </si>
  <si>
    <t>Tiêu chuẩn quản lý chất lượng sản phẩm</t>
  </si>
  <si>
    <t>Đai thép</t>
  </si>
  <si>
    <t>Đai thép làm bằng thép không gỉ, dùng để cố định hòm công tơ; hộp phân phối; móc treo (má ốp); ống nhựa PVC lên cột bê tông</t>
  </si>
  <si>
    <t>Độ bền kéo đứt</t>
  </si>
  <si>
    <t>≥ 790</t>
  </si>
  <si>
    <t>Chiều dày đai thép</t>
  </si>
  <si>
    <t>≥ 0,7</t>
  </si>
  <si>
    <t>Chiều rộng đai thép</t>
  </si>
  <si>
    <t>≥ 20</t>
  </si>
  <si>
    <t>Chiều dài đai thép</t>
  </si>
  <si>
    <t>≥ 1200</t>
  </si>
  <si>
    <t>Khóa đai</t>
  </si>
  <si>
    <t>Khóa đai làm bằng thép không gỉ</t>
  </si>
  <si>
    <t>Lực kéo tuột</t>
  </si>
  <si>
    <t>≥ 7,8</t>
  </si>
  <si>
    <t>Kích thước của khóa đai phải phù hợp cho đai thép tương ứng</t>
  </si>
  <si>
    <t>Vật tư khác</t>
  </si>
  <si>
    <t>Tiêu chuẩn thép</t>
  </si>
  <si>
    <t>JISG3101,3106/3192, ГOCT8509-72 hoặc tương đương</t>
  </si>
  <si>
    <t>18TCN-04-92</t>
  </si>
  <si>
    <t>Phương pháp mạ</t>
  </si>
  <si>
    <r>
      <t>³</t>
    </r>
    <r>
      <rPr>
        <sz val="13"/>
        <color rgb="FF000000"/>
        <rFont val="Times New Roman"/>
        <family val="1"/>
      </rPr>
      <t xml:space="preserve"> 25</t>
    </r>
  </si>
  <si>
    <r>
      <t>Điện áp chịu đựng xung sét (1,2/50</t>
    </r>
    <r>
      <rPr>
        <sz val="13"/>
        <rFont val="Symbol"/>
        <family val="1"/>
        <charset val="2"/>
      </rPr>
      <t>m</t>
    </r>
    <r>
      <rPr>
        <sz val="13"/>
        <rFont val="Times New Roman"/>
        <family val="1"/>
      </rPr>
      <t>s)</t>
    </r>
  </si>
  <si>
    <r>
      <t>N/mm</t>
    </r>
    <r>
      <rPr>
        <vertAlign val="superscript"/>
        <sz val="13"/>
        <rFont val="Times New Roman"/>
        <family val="1"/>
      </rPr>
      <t>2</t>
    </r>
  </si>
  <si>
    <t>≥ 57,12</t>
  </si>
  <si>
    <r>
      <t>≤ 80</t>
    </r>
    <r>
      <rPr>
        <vertAlign val="superscript"/>
        <sz val="13"/>
        <rFont val="Times New Roman"/>
        <family val="1"/>
      </rPr>
      <t>0</t>
    </r>
    <r>
      <rPr>
        <sz val="13"/>
        <rFont val="Times New Roman"/>
        <family val="1"/>
      </rPr>
      <t>C</t>
    </r>
  </si>
  <si>
    <r>
      <t xml:space="preserve"> Thử nghiệm khả năng chịu nhiệt ≥140</t>
    </r>
    <r>
      <rPr>
        <vertAlign val="superscript"/>
        <sz val="13"/>
        <rFont val="Times New Roman"/>
        <family val="1"/>
      </rPr>
      <t>o</t>
    </r>
    <r>
      <rPr>
        <sz val="13"/>
        <rFont val="Times New Roman"/>
        <family val="1"/>
      </rPr>
      <t>C</t>
    </r>
  </si>
  <si>
    <r>
      <t>Trục chính 25-120mm</t>
    </r>
    <r>
      <rPr>
        <vertAlign val="superscript"/>
        <sz val="13"/>
        <rFont val="Times New Roman"/>
        <family val="1"/>
      </rPr>
      <t>2</t>
    </r>
    <r>
      <rPr>
        <sz val="13"/>
        <rFont val="Times New Roman"/>
        <family val="1"/>
      </rPr>
      <t>, nhánh rẽ 25-120mm</t>
    </r>
    <r>
      <rPr>
        <vertAlign val="superscript"/>
        <sz val="13"/>
        <rFont val="Times New Roman"/>
        <family val="1"/>
      </rPr>
      <t>2</t>
    </r>
  </si>
  <si>
    <r>
      <t>Thử khả năng chịu nhiệt ≥ 140</t>
    </r>
    <r>
      <rPr>
        <vertAlign val="superscript"/>
        <sz val="13"/>
        <rFont val="Times New Roman"/>
        <family val="1"/>
      </rPr>
      <t xml:space="preserve"> 0</t>
    </r>
    <r>
      <rPr>
        <sz val="13"/>
        <rFont val="Times New Roman"/>
        <family val="1"/>
      </rPr>
      <t>C</t>
    </r>
  </si>
  <si>
    <t xml:space="preserve">Chủng loại vật tư, thiết bị </t>
  </si>
  <si>
    <t>G</t>
  </si>
  <si>
    <r>
      <t>W</t>
    </r>
    <r>
      <rPr>
        <sz val="13"/>
        <rFont val="Times New Roman"/>
        <family val="1"/>
      </rPr>
      <t>/km</t>
    </r>
  </si>
  <si>
    <r>
      <t>o</t>
    </r>
    <r>
      <rPr>
        <sz val="13"/>
        <rFont val="Times New Roman"/>
        <family val="1"/>
      </rPr>
      <t>C</t>
    </r>
  </si>
  <si>
    <t>19.1</t>
  </si>
  <si>
    <t>19.2</t>
  </si>
  <si>
    <t>Cáp vặn xoắn 0,6/1kV-Al/XLPE-4x95</t>
  </si>
  <si>
    <t>H</t>
  </si>
  <si>
    <t>Dây ACSR 70/11 - XLPE2.5/HDPE</t>
  </si>
  <si>
    <t>Mã hiệu sản phẩm</t>
  </si>
  <si>
    <t>Tiêu chuẩn sản xuất</t>
  </si>
  <si>
    <t>Điện áp hệ thống cao nhất</t>
  </si>
  <si>
    <t>TCVN 5935-2:2013, TCVN 5064/SĐ1; 1995, IEC60502-2</t>
  </si>
  <si>
    <t>a</t>
  </si>
  <si>
    <t xml:space="preserve">Phần lõi dẫn điện ACSR </t>
  </si>
  <si>
    <t>Vật liệu dẫn điện</t>
  </si>
  <si>
    <t>Nhôm kéo cứng</t>
  </si>
  <si>
    <t>Mặt cắt danh định (tiết diện phần nhôm/ tiết diện phần thép)</t>
  </si>
  <si>
    <t>Điện trở suất của sợi nhôm</t>
  </si>
  <si>
    <t>Bội số bước xoắn các lớp xoắn</t>
  </si>
  <si>
    <t>Các sợi thép của dây nhôm lõi thép phải được mạ kẽm chống gỉ</t>
  </si>
  <si>
    <t>Đường kính ngoài của ruột dẫn điện</t>
  </si>
  <si>
    <t>Số sợi/đường kính sợi nhôm</t>
  </si>
  <si>
    <t>Sai lệch cho phép lớn nhất của đường kính sợi nhôm</t>
  </si>
  <si>
    <t>Số sợi/đường kính sợi thép</t>
  </si>
  <si>
    <t>Sai lệch cho phép lớn nhất của đường kính sợi thép</t>
  </si>
  <si>
    <t>Tiết diện tính toán phần nhôm</t>
  </si>
  <si>
    <t>Tiết diện tính toán phần thép</t>
  </si>
  <si>
    <t>Suất kéo đứt của sợi nhôm, không nhỏ hơn</t>
  </si>
  <si>
    <t>Độ giãn dài tương đối nhỏ nhất của sợi nhôm</t>
  </si>
  <si>
    <t>Suất kéo đứt của sợi thép, không nhỏ hơn</t>
  </si>
  <si>
    <t>Ứng suất nhỏ nhất khi giãn 1%</t>
  </si>
  <si>
    <t>N/mm²</t>
  </si>
  <si>
    <t>Độ giãn dài tương đối nhỏ nhất của sợi thép</t>
  </si>
  <si>
    <t>Khối lượng lớp mạ kẽm không nhỏ hơn</t>
  </si>
  <si>
    <t>g/m²</t>
  </si>
  <si>
    <t>Điện trở 1 chiều dây dẫn ở 20°C</t>
  </si>
  <si>
    <t>70/11</t>
  </si>
  <si>
    <t xml:space="preserve">≤ 28,264 </t>
  </si>
  <si>
    <t>nΩ.m</t>
  </si>
  <si>
    <t>Màn chắn ruột dẫn</t>
  </si>
  <si>
    <t>b</t>
  </si>
  <si>
    <t>Vật liệu cấu tạo</t>
  </si>
  <si>
    <t>Bán dẫn</t>
  </si>
  <si>
    <t>Yêu cầu chế tạo</t>
  </si>
  <si>
    <t>Chiều dày nhỏ nhất lớp bán dẫn trong, tại điểm nhỏ nhất</t>
  </si>
  <si>
    <t>Điện trở suất lớp bán dẫn không được vượt quá</t>
  </si>
  <si>
    <t>Ωm</t>
  </si>
  <si>
    <t>XLPE màu tự nhiên</t>
  </si>
  <si>
    <t>Độ dày danh nghĩa của lớp cách điện XLPE</t>
  </si>
  <si>
    <t>Độ dày tối thiểu của lớp cách điện XLPE tại 1 điểm bất kỳ</t>
  </si>
  <si>
    <t>Nhựa cao phân tử HDPE màu đen bền với tia tử ngoại</t>
  </si>
  <si>
    <t xml:space="preserve">Định hình bằng phương pháp đùn </t>
  </si>
  <si>
    <t>Hàm lượng tro (carbon)</t>
  </si>
  <si>
    <t>≥ 2%</t>
  </si>
  <si>
    <t>Độ dày danh nghĩa</t>
  </si>
  <si>
    <t>Độ dày tại điểm mỏng nhất</t>
  </si>
  <si>
    <t>Dòng điện định mức dây bọc</t>
  </si>
  <si>
    <t>Nhiệt độ tối thiểu yêu cầu</t>
  </si>
  <si>
    <t>- Nhiệt độ làm việc liên tục</t>
  </si>
  <si>
    <t>- Nhiệt độ khi sự cố (tối đa 5 giây)</t>
  </si>
  <si>
    <t>Khả năng chịu điện áp tần số công nghiệp ngắn hạn của dây bọc</t>
  </si>
  <si>
    <t>22kV</t>
  </si>
  <si>
    <t>Các thử nghiệm xuất xưởng</t>
  </si>
  <si>
    <t xml:space="preserve">Cung cấp biên bản xuất xưởng lô hàng tương tự có cùng hạng mục thử nghiệm  </t>
  </si>
  <si>
    <t>Các thử nghiệm điển hình</t>
  </si>
  <si>
    <t>Đường kính ngoài tối đa của dây dẫn (kể cả lớp bọc)</t>
  </si>
  <si>
    <t>Trọng lượng dây bọc</t>
  </si>
  <si>
    <t>Đường kính lô dây</t>
  </si>
  <si>
    <t>Bề rộng của lô dây</t>
  </si>
  <si>
    <t>Chất liệu</t>
  </si>
  <si>
    <t>- Đùn cùng lúc với lớp màn chắn ruột dẫn.
- Mặt ngoài và mặt trong phải tròn đều và đồng tâm</t>
  </si>
  <si>
    <t>Vỏ bọc ngoài HDPE</t>
  </si>
  <si>
    <t>d</t>
  </si>
  <si>
    <t>c</t>
  </si>
  <si>
    <t>Các chỉ tiêu chung</t>
  </si>
  <si>
    <t>e</t>
  </si>
  <si>
    <t>°C</t>
  </si>
  <si>
    <r>
      <t xml:space="preserve">Cung cấp biên bản điển hình của đơn vị độc lập trên mẫu dây cùng thiết kế </t>
    </r>
    <r>
      <rPr>
        <sz val="13"/>
        <color rgb="FF0000FF"/>
        <rFont val="Times New Roman"/>
        <family val="1"/>
      </rPr>
      <t>(chi tiết theo yêu cầu tại chương V, E-HSMT)</t>
    </r>
  </si>
  <si>
    <t>≤ 2,5 m (Nhà thầu cam kết ở cột bên)</t>
  </si>
  <si>
    <t>≤ 1,4 m (Nhà thầu cam kết ở cột bên)</t>
  </si>
  <si>
    <t>f</t>
  </si>
  <si>
    <t>Lô quấn dây</t>
  </si>
  <si>
    <t>Bội số bước xoắn lớp nhôm</t>
  </si>
  <si>
    <t>Bội số bước xoắn lớp thép</t>
  </si>
  <si>
    <t>Số lớp phần nhôm</t>
  </si>
  <si>
    <t>Số lớp phần thép</t>
  </si>
  <si>
    <t>1</t>
  </si>
  <si>
    <t>≥ 68</t>
  </si>
  <si>
    <t>≥ 11,3</t>
  </si>
  <si>
    <t>± 0,04</t>
  </si>
  <si>
    <t>±0,08</t>
  </si>
  <si>
    <t>- Đùn trực tiếp kiểu đứng, điền kín và ôm sát lớp ngoài cùng của ruột dẫn.
- Mặt ngoài của lớp bán dẫn phải tròn đều, đồng tâm với lớp cách điện.
- Có thể lột bỏ dễ dàng khỏi ruột dẫn.</t>
  </si>
  <si>
    <t>Cáp vặn xoắn 0,6/1kV-Al/XLPE-4x120</t>
  </si>
  <si>
    <t>8.1</t>
  </si>
  <si>
    <t>8.2</t>
  </si>
  <si>
    <t> Nhà thầu cam kết ở cột bên</t>
  </si>
  <si>
    <t>TCVN 7998-2, IEC 60305, IEC 60471, IEC 60120, IEC 60383-2, IEC 60383-1 hoặc các tiêu chuẩn tương đương</t>
  </si>
  <si>
    <t>Đặc tính của 01 bát cách điện</t>
  </si>
  <si>
    <t xml:space="preserve"> - Kiểu khớp nối</t>
  </si>
  <si>
    <t>Khớp nối kiểu móc treo đầu tròn (Ball and Socket, IEC 60120)</t>
  </si>
  <si>
    <t xml:space="preserve"> - Vật liệu cách điện</t>
  </si>
  <si>
    <t>Thủy tinh cường lực (hoặc thủy tinh cường lực an toàn)</t>
  </si>
  <si>
    <t>Kích thước:</t>
  </si>
  <si>
    <t xml:space="preserve"> - Chiều cao danh định bát cách điện</t>
  </si>
  <si>
    <t xml:space="preserve"> - Đường kính</t>
  </si>
  <si>
    <t xml:space="preserve"> - Chiều dài dòng rò</t>
  </si>
  <si>
    <t>Điện áp chịu đựng tần số nguồn 50Hz, 1 phút (trạng thái khô)</t>
  </si>
  <si>
    <t>Điện áp chịu đựng tần số nguồn 50Hz, 1 phút (trạng thái ướt)</t>
  </si>
  <si>
    <t>≥ 40</t>
  </si>
  <si>
    <t>Điện áp chịu đựng xung sét</t>
  </si>
  <si>
    <t>Điện áp đánh thủng nhỏ nhất</t>
  </si>
  <si>
    <t>≥ 120</t>
  </si>
  <si>
    <t>Độ bền cơ (tải trọng phá hủy)</t>
  </si>
  <si>
    <r>
      <rPr>
        <sz val="13"/>
        <color rgb="FF0000FF"/>
        <rFont val="Calibri"/>
        <family val="2"/>
      </rPr>
      <t>≤</t>
    </r>
    <r>
      <rPr>
        <sz val="13"/>
        <color rgb="FF0000FF"/>
        <rFont val="Times New Roman"/>
        <family val="1"/>
      </rPr>
      <t xml:space="preserve"> 255</t>
    </r>
  </si>
  <si>
    <r>
      <rPr>
        <sz val="13"/>
        <color rgb="FF0000FF"/>
        <rFont val="Calibri"/>
        <family val="2"/>
      </rPr>
      <t>≥</t>
    </r>
    <r>
      <rPr>
        <sz val="13"/>
        <color rgb="FF0000FF"/>
        <rFont val="Times New Roman"/>
        <family val="1"/>
      </rPr>
      <t xml:space="preserve"> 295</t>
    </r>
  </si>
  <si>
    <t>Cột điện</t>
  </si>
  <si>
    <t>Tiêu chuẩn</t>
  </si>
  <si>
    <t>TCVN 5847:2016 hoặc tương đương</t>
  </si>
  <si>
    <t>Chiều dài cột</t>
  </si>
  <si>
    <t>Đường kính ngoài đầu cột</t>
  </si>
  <si>
    <t>≥  190</t>
  </si>
  <si>
    <t>Đường kính ngoài đáy cột</t>
  </si>
  <si>
    <t>Lực kéo ngang đầu cột</t>
  </si>
  <si>
    <t>≥ 190</t>
  </si>
  <si>
    <t>≥ 11,0</t>
  </si>
  <si>
    <t>TCVN 5847:2016</t>
  </si>
  <si>
    <t>≥ 3</t>
  </si>
  <si>
    <t>≥ 9,2</t>
  </si>
  <si>
    <t>Cột bê tông ly tâm NPC.I-14-190-9,2</t>
  </si>
  <si>
    <t>Cột bê tông ly tâm NPC.I-18-190-11</t>
  </si>
  <si>
    <r>
      <t xml:space="preserve">Kẹp xiết có khả năng kẹp chặt cáp ABC hạ thế, sử dụng được với cáp có tiết diện </t>
    </r>
    <r>
      <rPr>
        <sz val="13"/>
        <color rgb="FF0000FF"/>
        <rFont val="Times New Roman"/>
        <family val="1"/>
      </rPr>
      <t>4x70 mm</t>
    </r>
    <r>
      <rPr>
        <vertAlign val="superscript"/>
        <sz val="13"/>
        <color rgb="FF0000FF"/>
        <rFont val="Times New Roman"/>
        <family val="1"/>
      </rPr>
      <t>2</t>
    </r>
    <r>
      <rPr>
        <vertAlign val="superscript"/>
        <sz val="13"/>
        <rFont val="Times New Roman"/>
        <family val="1"/>
      </rPr>
      <t xml:space="preserve"> </t>
    </r>
    <r>
      <rPr>
        <sz val="13"/>
        <rFont val="Times New Roman"/>
        <family val="1"/>
      </rPr>
      <t>tại các vị trí trụ dừng hay trụ góc trên 60</t>
    </r>
    <r>
      <rPr>
        <vertAlign val="superscript"/>
        <sz val="13"/>
        <rFont val="Times New Roman"/>
        <family val="1"/>
      </rPr>
      <t>0</t>
    </r>
    <r>
      <rPr>
        <sz val="13"/>
        <rFont val="Times New Roman"/>
        <family val="1"/>
      </rPr>
      <t xml:space="preserve"> mà không làm hư hỏng lớp cách điện của cáp   </t>
    </r>
  </si>
  <si>
    <t>≥ 33,32</t>
  </si>
  <si>
    <r>
      <t xml:space="preserve">Kẹp xiết có khả năng kẹp chặt cáp ABC hạ thế, sử dụng được với cáp có tiết diện </t>
    </r>
    <r>
      <rPr>
        <sz val="13"/>
        <color rgb="FF0000FF"/>
        <rFont val="Times New Roman"/>
        <family val="1"/>
      </rPr>
      <t>4x95 mm</t>
    </r>
    <r>
      <rPr>
        <vertAlign val="superscript"/>
        <sz val="13"/>
        <color rgb="FF0000FF"/>
        <rFont val="Times New Roman"/>
        <family val="1"/>
      </rPr>
      <t>2</t>
    </r>
    <r>
      <rPr>
        <vertAlign val="superscript"/>
        <sz val="13"/>
        <rFont val="Times New Roman"/>
        <family val="1"/>
      </rPr>
      <t xml:space="preserve"> </t>
    </r>
    <r>
      <rPr>
        <sz val="13"/>
        <rFont val="Times New Roman"/>
        <family val="1"/>
      </rPr>
      <t>tại các vị trí trụ dừng hay trụ góc trên 60</t>
    </r>
    <r>
      <rPr>
        <vertAlign val="superscript"/>
        <sz val="13"/>
        <rFont val="Times New Roman"/>
        <family val="1"/>
      </rPr>
      <t>0</t>
    </r>
    <r>
      <rPr>
        <sz val="13"/>
        <rFont val="Times New Roman"/>
        <family val="1"/>
      </rPr>
      <t xml:space="preserve"> mà không làm hư hỏng lớp cách điện của cáp   </t>
    </r>
  </si>
  <si>
    <t>≥ 45,22</t>
  </si>
  <si>
    <r>
      <t xml:space="preserve">Kẹp xiết có khả năng kẹp chặt cáp ABC hạ thế, sử dụng được với cáp có tiết diện </t>
    </r>
    <r>
      <rPr>
        <sz val="13"/>
        <color rgb="FF0000FF"/>
        <rFont val="Times New Roman"/>
        <family val="1"/>
      </rPr>
      <t>4x120 mm</t>
    </r>
    <r>
      <rPr>
        <vertAlign val="superscript"/>
        <sz val="13"/>
        <color rgb="FF0000FF"/>
        <rFont val="Times New Roman"/>
        <family val="1"/>
      </rPr>
      <t>2</t>
    </r>
    <r>
      <rPr>
        <vertAlign val="superscript"/>
        <sz val="13"/>
        <rFont val="Times New Roman"/>
        <family val="1"/>
      </rPr>
      <t xml:space="preserve"> </t>
    </r>
    <r>
      <rPr>
        <sz val="13"/>
        <rFont val="Times New Roman"/>
        <family val="1"/>
      </rPr>
      <t>tại các vị trí trụ dừng hay trụ góc trên 60</t>
    </r>
    <r>
      <rPr>
        <vertAlign val="superscript"/>
        <sz val="13"/>
        <rFont val="Times New Roman"/>
        <family val="1"/>
      </rPr>
      <t>0</t>
    </r>
    <r>
      <rPr>
        <sz val="13"/>
        <rFont val="Times New Roman"/>
        <family val="1"/>
      </rPr>
      <t xml:space="preserve"> mà không làm hư hỏng lớp cách điện của cáp   </t>
    </r>
  </si>
  <si>
    <t>Kẹp treo cáp vặn xoắn 4x120</t>
  </si>
  <si>
    <t>AS 3766, TCVN 5408, hoặc tương đương</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</si>
  <si>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</si>
  <si>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</si>
  <si>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Các cạnh của thanh kim loại phải được bo tròn nhằm giảm thiểu khả năng hư hỏng cáp.</t>
  </si>
  <si>
    <t>Kẹp treo phải dễ dàng lắp đặt không cần dụng cụ.</t>
  </si>
  <si>
    <t>Độ bền điện áp giữa các phần mang điện trong 1 phút.</t>
  </si>
  <si>
    <r>
      <t>Thử khả năng chịu nhiệt ≥ 140</t>
    </r>
    <r>
      <rPr>
        <vertAlign val="superscript"/>
        <sz val="13"/>
        <rFont val="Times New Roman"/>
        <family val="1"/>
      </rPr>
      <t>o</t>
    </r>
    <r>
      <rPr>
        <sz val="13"/>
        <rFont val="Times New Roman"/>
        <family val="1"/>
      </rPr>
      <t>C</t>
    </r>
  </si>
  <si>
    <r>
      <t>Thử lực kéo đứt của vòng đệm cao su ôm cáp sau khi thử lão hóa ở nhiệt độ 100 ± 2</t>
    </r>
    <r>
      <rPr>
        <vertAlign val="superscript"/>
        <sz val="13"/>
        <rFont val="Times New Roman"/>
        <family val="1"/>
      </rPr>
      <t>0</t>
    </r>
    <r>
      <rPr>
        <sz val="13"/>
        <rFont val="Times New Roman"/>
        <family val="1"/>
      </rPr>
      <t>C trong 168 giờ (theo tiêu chuẩn AS 1660.2)</t>
    </r>
  </si>
  <si>
    <t>Không được nhỏ hơn 70% lực kéo đứt trước khi lão hóa</t>
  </si>
  <si>
    <r>
      <t xml:space="preserve">Kẹp treo phải được thiết kế để sử dụng có hiệu quả cho việc đỡ cáp xoắn treo hạ thế có tiết diện </t>
    </r>
    <r>
      <rPr>
        <sz val="13"/>
        <color rgb="FF0000FF"/>
        <rFont val="Times New Roman"/>
        <family val="1"/>
      </rPr>
      <t>4x120 mm</t>
    </r>
    <r>
      <rPr>
        <vertAlign val="superscript"/>
        <sz val="13"/>
        <color rgb="FF0000FF"/>
        <rFont val="Times New Roman"/>
        <family val="1"/>
      </rPr>
      <t>2</t>
    </r>
    <r>
      <rPr>
        <sz val="13"/>
        <color rgb="FF0000FF"/>
        <rFont val="Times New Roman"/>
        <family val="1"/>
      </rPr>
      <t>.</t>
    </r>
  </si>
  <si>
    <t>Ghíp, kẹp cáp, kẹp Hotline</t>
  </si>
  <si>
    <t>Kẹp quai nhôm - đồng 35-120</t>
  </si>
  <si>
    <t>Kẹp Hotline 35-120</t>
  </si>
  <si>
    <t>Kẹp bao gồm 2 phần như sau:
- Thân kẹp rẽ nhánh làm bằng nhôm/hợp kim nhôm chịu lực cao hoặc làm bằng đồng mạ thiếc hoặc hợp kim đồng, được đấu nối với dây dẫn nhôm bằng 02 bulông mạ nhúng hoặc vòng ty bằng thép không rỉ.
- Quai đồng mạ thiếc để đấu nối với Hotline. Trong trường hợp thân kẹp quai làm bằng nhôm/hợp kim nhôm, phần tiếp xúc giữa thân nhôm và quai đồng phải được xử lý bằng vật liệu lưỡng kim.</t>
  </si>
  <si>
    <t xml:space="preserve">Tiết diện của dây dẫn nhôm </t>
  </si>
  <si>
    <t>35-120</t>
  </si>
  <si>
    <t xml:space="preserve">Đường kính của dây dẫn </t>
  </si>
  <si>
    <t>8,40 - 14,00</t>
  </si>
  <si>
    <t>Tiết diện của quai đồng</t>
  </si>
  <si>
    <t xml:space="preserve">≥ 50 </t>
  </si>
  <si>
    <t>Dòng điện liên tục cho phép của kẹp</t>
  </si>
  <si>
    <t>≥ 375</t>
  </si>
  <si>
    <r>
      <rPr>
        <vertAlign val="superscript"/>
        <sz val="13"/>
        <rFont val="Times New Roman"/>
        <family val="1"/>
      </rPr>
      <t>0</t>
    </r>
    <r>
      <rPr>
        <sz val="13"/>
        <rFont val="Times New Roman"/>
        <family val="1"/>
        <charset val="163"/>
      </rPr>
      <t>C</t>
    </r>
  </si>
  <si>
    <r>
      <rPr>
        <sz val="13"/>
        <rFont val="Aptos Narrow"/>
        <family val="2"/>
      </rPr>
      <t>≤</t>
    </r>
    <r>
      <rPr>
        <sz val="13"/>
        <rFont val="Times New Roman"/>
        <family val="1"/>
      </rPr>
      <t xml:space="preserve"> 80</t>
    </r>
  </si>
  <si>
    <t>Trên mỗi kẹp phải có các ký hiệu được khắc chìm / nổi không phai như sau:  Tên nhà sản xuất, Mã hiệu của sản phẩm; loại dây dẫn, tiết diện của dây dẫn.</t>
  </si>
  <si>
    <t>Thân kẹp</t>
  </si>
  <si>
    <t xml:space="preserve">Thân kẹp rẽ nhánh làm bằng đồng/hợp kim đồng mạ thiếc chịu lực cao, được đấu nối với quai đồng của kẹp quai bởi vòng ty bằng sào cách điện. </t>
  </si>
  <si>
    <t>Nhánh rẽ</t>
  </si>
  <si>
    <t xml:space="preserve">Có khả năng đấu nối với dây đồng như sau: </t>
  </si>
  <si>
    <t xml:space="preserve">Tiết diện của dây dẫn đồng </t>
  </si>
  <si>
    <t>Dây định hình phi kim loại (Composite, Plastic, …)</t>
  </si>
  <si>
    <t>Phù hợp với đường kính cổ sứ và đường kính dây bọc</t>
  </si>
  <si>
    <t>Phụ kiện</t>
  </si>
  <si>
    <t>Tấm lót cách điện khi lắp đặt với sứ có đầu kim loại (sứ polimer)</t>
  </si>
  <si>
    <t>TCVN 1597; TCVN 1595; IEC 60707</t>
  </si>
  <si>
    <t>Vật liệu chế tạo</t>
  </si>
  <si>
    <t>Polymer (Silicone rubber)</t>
  </si>
  <si>
    <t>24-35</t>
  </si>
  <si>
    <t>Cấp chống cháy</t>
  </si>
  <si>
    <t>Fv0</t>
  </si>
  <si>
    <t>Nhiệt độ chịu đựng ngắn hạn</t>
  </si>
  <si>
    <t>Độ bền xé rách</t>
  </si>
  <si>
    <t>kN/m</t>
  </si>
  <si>
    <t>Nắp chụp đầu cực sứ MBA hạ thế</t>
  </si>
  <si>
    <t>Phụ kiện chuỗi cách điện</t>
  </si>
  <si>
    <t>TCVN 5804:2007 hoặc tương đương</t>
  </si>
  <si>
    <t>µm</t>
  </si>
  <si>
    <t xml:space="preserve">Tiêu chuẩn </t>
  </si>
  <si>
    <t>Vật liệu cấu thành</t>
  </si>
  <si>
    <t>Thép mạ kẽm nhúng nóng</t>
  </si>
  <si>
    <t xml:space="preserve">Tải phá hủy tối thiểu </t>
  </si>
  <si>
    <t>Độ dày tối thiểu của lớp mạ kẽm</t>
  </si>
  <si>
    <t>Mắc nối trung gian</t>
  </si>
  <si>
    <t>Vòng treo</t>
  </si>
  <si>
    <t>Mắc nối kép</t>
  </si>
  <si>
    <t>3</t>
  </si>
  <si>
    <t>ISO 9001 hoặc tương đương</t>
  </si>
  <si>
    <t>4</t>
  </si>
  <si>
    <t>HN 33-S-63, AS/NZS 4396, IEC 61284, NFC 33-020, hoặc tương đương</t>
  </si>
  <si>
    <t>Kẹp IPC là loại 2 bulông, bọc cách điện, chống thấm nước, vận hành tốt ở vùng nhiệt đới, vùng biển, vùng ô nhiễm công nghiệp…</t>
  </si>
  <si>
    <t>5</t>
  </si>
  <si>
    <t>Làm bằng nhựa PA có tăng cường sợi thủy tinh, có độ bền cơ học và thời tiết cao, bền với tia tử ngoại, chống rạn nứt, lão hóa và ăn mòn</t>
  </si>
  <si>
    <t>6</t>
  </si>
  <si>
    <t>Bulông</t>
  </si>
  <si>
    <t>- Có 02 bu lông, 02 ê cu, 02 long đen phẳng. Bulông, ê cu, long đen phẳng làm bằng vật liệu chống ăn mòn kèm đai ốc siết bứt đầu làm bằng vật liệu thép mạ nhúng nóng chống ăn mòn nhằm đảm bảo lưỡi ngàm kẹp chặt vào dây dẫn bọc cách điện mà không làm tróc lớp bọc cách điện cũng như không làm hư hỏng các tao dây trong ruột dẫn điện
- Bulông xiết bứt đầu bằng thép mạ nhúng</t>
  </si>
  <si>
    <t>- Có 06 lưỡi ngàm. Làm bằng hợp kim đồng dẫn điện cao được mạ thiếc, bao bọc bởi 1 lớp polymer đàn hồi và mỡ silicon chuyên dùng chống thấm nước và chống ăn mòn cao.
- Lưỡi ngàm bên chính bắt vào dây là răng dài để xuyên qua lớp cách điện.
- Lưỡi ngàm bên phụ bắt vào bar nhôm là răng ngắn có thêm tấm lót nhôm để gia tăng tiếp xúc điện</t>
  </si>
  <si>
    <t>7</t>
  </si>
  <si>
    <t>Ghíp phù hợp với dây bọc trung thế cách điện XLPE/HDPE có tiết diện (trục chính) với độ dày lớp cách điện: Độ dày lớp cách điện của dây dẫn mà kẹp răng có thể xuyên qua</t>
  </si>
  <si>
    <t>≥7</t>
  </si>
  <si>
    <t>8</t>
  </si>
  <si>
    <t>Cỡ dây sử dụng</t>
  </si>
  <si>
    <t>Dòng định mức liên tục của kẹp</t>
  </si>
  <si>
    <t>9</t>
  </si>
  <si>
    <t>Nắp bịt đầu cáp</t>
  </si>
  <si>
    <t>Làm bằng vật liệu cao su đàn hồi. Kẹp IPC kèm theo nắp bịt đầu cáp để bảo vệ cáp chống thấm nước. 
Các nắp bịt đầu cáp này không được rời khỏi thân của nối bọc cách điện ngay cả khi không sử dụng.</t>
  </si>
  <si>
    <t>Bằng thép mạ nhôm xoắn định hình, bọc nhựa tổng hợp</t>
  </si>
  <si>
    <t>Số sợi của giáp</t>
  </si>
  <si>
    <t>sợi</t>
  </si>
  <si>
    <t>Bước xoắn</t>
  </si>
  <si>
    <t>5÷6</t>
  </si>
  <si>
    <t xml:space="preserve">Chiều dài toàn bộ </t>
  </si>
  <si>
    <t>≥ 1.100</t>
  </si>
  <si>
    <t>Chiều dài sử dụng</t>
  </si>
  <si>
    <t>≥ 940</t>
  </si>
  <si>
    <t xml:space="preserve"> Lực giữ dây</t>
  </si>
  <si>
    <t>≥ 17</t>
  </si>
  <si>
    <t>Nắp chụp đầu cực sứ MBA/REC/LBS trung thế; Nắp chụp đầu cực CSV; Nắp chụp đầu cực FCO/LBFCO (2 đầu cực)</t>
  </si>
  <si>
    <r>
      <t>Má ốp được sử dụng tại các trụ góc từ 30</t>
    </r>
    <r>
      <rPr>
        <vertAlign val="superscript"/>
        <sz val="13"/>
        <rFont val="Times New Roman"/>
        <family val="1"/>
      </rPr>
      <t>o</t>
    </r>
    <r>
      <rPr>
        <sz val="13"/>
        <rFont val="Times New Roman"/>
        <family val="1"/>
      </rPr>
      <t xml:space="preserve"> đến 60</t>
    </r>
    <r>
      <rPr>
        <vertAlign val="superscript"/>
        <sz val="13"/>
        <rFont val="Times New Roman"/>
        <family val="1"/>
      </rPr>
      <t>o</t>
    </r>
  </si>
  <si>
    <r>
      <t xml:space="preserve">Thép được mạ kẽm nhúng nóng, chiều dày lớp mạ ≥ 85 </t>
    </r>
    <r>
      <rPr>
        <sz val="13"/>
        <rFont val="Symbol"/>
        <family val="1"/>
        <charset val="2"/>
      </rPr>
      <t>m</t>
    </r>
    <r>
      <rPr>
        <sz val="13"/>
        <rFont val="Times New Roman"/>
        <family val="1"/>
      </rPr>
      <t>m</t>
    </r>
  </si>
  <si>
    <t>Bề mặt của chi tiết kim loại</t>
  </si>
  <si>
    <t>Trơn nhẵn, không có vết xước và khuyết tật</t>
  </si>
  <si>
    <t>Đường kính móc</t>
  </si>
  <si>
    <t>Tấm ốp cột:</t>
  </si>
  <si>
    <t xml:space="preserve"> - Kích thước DxR</t>
  </si>
  <si>
    <t>≥ 170x75</t>
  </si>
  <si>
    <t xml:space="preserve"> - Chiều dày tối thiểu tấm ốp</t>
  </si>
  <si>
    <t>8.3</t>
  </si>
  <si>
    <t xml:space="preserve"> - Số lỗ luồn đai thép</t>
  </si>
  <si>
    <t>lỗ</t>
  </si>
  <si>
    <t>8.4</t>
  </si>
  <si>
    <t xml:space="preserve"> - Số lỗ phi 16 bắt bulong</t>
  </si>
  <si>
    <t>Lực phá hủy tối thiểu</t>
  </si>
  <si>
    <t>Móc treo cáp D20</t>
  </si>
  <si>
    <t>Giáp níu + yếm lót cho cáp bọc cách điện 24kV - 1x70</t>
  </si>
  <si>
    <t>≥ 9,0</t>
  </si>
  <si>
    <t>Vật tư phần xây dựng</t>
  </si>
  <si>
    <t>Thép xây dựng phần móng</t>
  </si>
  <si>
    <t>Cấu kiện thép mạ kẽm</t>
  </si>
  <si>
    <t>Xi măng</t>
  </si>
  <si>
    <t>Cát bê tông</t>
  </si>
  <si>
    <t>Đá các loại</t>
  </si>
  <si>
    <t>TCVN 5709:2009 hoặc tương đương</t>
  </si>
  <si>
    <t>Tiêu chuẩn mạ</t>
  </si>
  <si>
    <t>mạ nhúng nóng, chiều dày lớp mạ  ≥ 80μm</t>
  </si>
  <si>
    <t>Xuất xứ</t>
  </si>
  <si>
    <t>Ký, mã hiệu sản phẩm</t>
  </si>
  <si>
    <t>PCB30</t>
  </si>
  <si>
    <t>TCVN 2682:2020 hoặc tương đương</t>
  </si>
  <si>
    <t>Cát vàng</t>
  </si>
  <si>
    <t>TCVN 7570:2006 hoặc tương đương</t>
  </si>
  <si>
    <t>Quy cách, kích cỡ từng loại theo thiết kế</t>
  </si>
  <si>
    <t>TCVN 7570:2006; QCVN 16:2023/BXD hoặc tương đương</t>
  </si>
  <si>
    <t>Cách điện thủy tinh</t>
  </si>
  <si>
    <t>B</t>
  </si>
  <si>
    <t>Đầu cốt đồng 50 mm</t>
  </si>
  <si>
    <t>Đầu cốt đồng 95mm</t>
  </si>
  <si>
    <t>Đầu cốt đồng 120 mm</t>
  </si>
  <si>
    <t>Đầu cốt đồng - nhôm 70 mm</t>
  </si>
  <si>
    <t>Đầu cốt đồng - nhôm 120 mm</t>
  </si>
  <si>
    <t>BẢNG ĐẶC TÍNH KỸ THUẬT CỦA CÁC VẬT TƯ, THIẾT BỊ CHÀO THẦU</t>
  </si>
  <si>
    <t>Yêu cầu Nhà thầu điền đầy đủ tất cả các thông số trong cột "Cam kết của Nhà thầu" trong các bảng tại file exel đính kèm và phải có đầy đủ các tài liệu (type test, catalogue, bản vẽ hoặc các tài liệu tương đương,…) chứng minh thông số kỹ thuật đã cam kết.</t>
  </si>
  <si>
    <t>Cáp ngầm Cu/XLPE/PVC/DATA/PVC-W 12,7/22(24)kV 1x50sqmm</t>
  </si>
  <si>
    <t>Cáp ngầm Cu/XLPE/PVC/DSTA/PVC-W 12,7/22(24)kV 3x70sqmm</t>
  </si>
  <si>
    <t>Cáp ngầm hạ thế Cu/XLPE/PVC/DSTA/PVC 3x185+1x120</t>
  </si>
  <si>
    <t>Dây đồng mềm M50</t>
  </si>
  <si>
    <t>Dây đồng mềm M95</t>
  </si>
  <si>
    <t>Đồng</t>
  </si>
  <si>
    <t>Điện áp định mức Uo/U</t>
  </si>
  <si>
    <t>12,7/22</t>
  </si>
  <si>
    <t>Điện áp cao nhất của hệ thống</t>
  </si>
  <si>
    <t>Số lõi và tiết diện danh định của lõi cáp</t>
  </si>
  <si>
    <t>mm2</t>
  </si>
  <si>
    <t>Số tao dây tối thiểu của ruột dẫn</t>
  </si>
  <si>
    <t>W/km</t>
  </si>
  <si>
    <t>Khả năng mang tải</t>
  </si>
  <si>
    <t>Nhiệt độ danh định lớn nhất của ruột dẫn khi làm việc bình thường</t>
  </si>
  <si>
    <t>Nhiệt độ danh định lớn nhất của ruột dẫn khi ngắn mạch (thời gian tối đa 5s)</t>
  </si>
  <si>
    <t>Màn chắn bán dẫn của ruột dẫn</t>
  </si>
  <si>
    <t>Bằng vật liệu phi kim loại và phải bằng hợp chất bán dẫn dạng đùn (gắn chặt vào cách điện)</t>
  </si>
  <si>
    <t>Chiều dày cách điện danh nghĩa (tn)</t>
  </si>
  <si>
    <t>Chiều dày cách điện nhỏ nhất (tmin)</t>
  </si>
  <si>
    <t>tmin≥0,9tn -0,1</t>
  </si>
  <si>
    <t>Chiều dày cách điện lớn nhất (tmax)</t>
  </si>
  <si>
    <t>Đáp ứng: (tmax- tmin)/tmax≤0,15</t>
  </si>
  <si>
    <t>Phóng điện cục bộ tối đa ở 1,73Uo:</t>
  </si>
  <si>
    <t>18.1</t>
  </si>
  <si>
    <t>-Thử nghiệm điển hình</t>
  </si>
  <si>
    <t>05 pC</t>
  </si>
  <si>
    <t>18.2</t>
  </si>
  <si>
    <t>-Thử nghiệm thường xuyên</t>
  </si>
  <si>
    <t>10 pC</t>
  </si>
  <si>
    <t>Độ bền điện áp cách điện tần số công nghiệp:</t>
  </si>
  <si>
    <t>3,5Uo trong 05 phút</t>
  </si>
  <si>
    <t>-Thử nghệm điển hình</t>
  </si>
  <si>
    <t>4Uo trong 04 giờ</t>
  </si>
  <si>
    <t>Độ bền điện áp cách điện xung (Thử nghệm điển hình)</t>
  </si>
  <si>
    <t>Màn chắn kim loại</t>
  </si>
  <si>
    <t>Phải làm bằng đồng. Phần kim loại phải được áp sát lên trên phần băng bán dẫn chống thấm nước</t>
  </si>
  <si>
    <t xml:space="preserve">Bề rộng tối thiểu của băng đồng </t>
  </si>
  <si>
    <t>Độ dày tối thiểu của băng đồng</t>
  </si>
  <si>
    <t xml:space="preserve">Độ gối mép của băng đồng </t>
  </si>
  <si>
    <t>≥ 15% bề rộng băng đồng</t>
  </si>
  <si>
    <t>Vật liệu lớp bọc phân cách</t>
  </si>
  <si>
    <t>PVC, chất lượng phải phù hợp với nhiệt độ làm việc của cáp</t>
  </si>
  <si>
    <t>Đường kính giả định dưới lớp vỏ bọc phân cách (D)</t>
  </si>
  <si>
    <t>Chiều dày danh nghĩa của lớp vỏ bọc phân cách tn</t>
  </si>
  <si>
    <t>0,02D+0,6 nhưng không nhỏ hơn 1,2mm</t>
  </si>
  <si>
    <t>Chiều dày nhỏ nhất của lớp vỏ bọc phân cách tmin</t>
  </si>
  <si>
    <t>Không nhỏ hơn 0,2mm so với 80% chiều dày danh nghĩa: tmin≥ 0,8tn-0,2</t>
  </si>
  <si>
    <t>Chiều dày danh định của băng quấn dùng làm áo giáp</t>
  </si>
  <si>
    <t>29.1</t>
  </si>
  <si>
    <t xml:space="preserve">- Đường kính giả định dưới lớp áo giáp (D) </t>
  </si>
  <si>
    <t>29.2</t>
  </si>
  <si>
    <t>- Với D ≤ 30</t>
  </si>
  <si>
    <t>29.3</t>
  </si>
  <si>
    <t>- Với 30 &lt; D ≤ 70</t>
  </si>
  <si>
    <t>29.4</t>
  </si>
  <si>
    <t>- Với D &gt; 70</t>
  </si>
  <si>
    <t>Vật liệu lớp vỏ bọc ngoài</t>
  </si>
  <si>
    <t>PVC loại ST2 định hình bằng phương pháp đùn</t>
  </si>
  <si>
    <t>Đường kính giả định dưới lớp vỏ bọc ngoài (D)</t>
  </si>
  <si>
    <t>Chiều dày danh định lớp vỏ bọc ngoài</t>
  </si>
  <si>
    <t>0,035D+1,0mm nhưng không nhỏ hơn 1,8mm</t>
  </si>
  <si>
    <t>Chiều dày nhỏ nhất của lớp vỏ bọc ngoài</t>
  </si>
  <si>
    <t>Không được nhỏ hơn 85% giá trị danh định với sai số lớn nhất là 0,1mm</t>
  </si>
  <si>
    <t>35.1</t>
  </si>
  <si>
    <t>- Điển hình</t>
  </si>
  <si>
    <t>Đầy đủ theo IEC60502-2:2014</t>
  </si>
  <si>
    <t>35.2</t>
  </si>
  <si>
    <t>- Thường xuyên</t>
  </si>
  <si>
    <r>
      <t>Điện trở một chiều của dây dẫn tại t = 20</t>
    </r>
    <r>
      <rPr>
        <vertAlign val="superscript"/>
        <sz val="13"/>
        <rFont val="Times New Roman"/>
        <family val="1"/>
      </rPr>
      <t>o</t>
    </r>
    <r>
      <rPr>
        <sz val="13"/>
        <rFont val="Times New Roman"/>
        <family val="1"/>
      </rPr>
      <t>C</t>
    </r>
  </si>
  <si>
    <r>
      <rPr>
        <vertAlign val="superscript"/>
        <sz val="13"/>
        <rFont val="Times New Roman"/>
        <family val="1"/>
      </rPr>
      <t>o</t>
    </r>
    <r>
      <rPr>
        <sz val="13"/>
        <rFont val="Times New Roman"/>
        <family val="1"/>
      </rPr>
      <t>C</t>
    </r>
  </si>
  <si>
    <t>≤ 0,387</t>
  </si>
  <si>
    <r>
      <t>Chiều dày cách điện danh nghĩa (t</t>
    </r>
    <r>
      <rPr>
        <vertAlign val="subscript"/>
        <sz val="13"/>
        <rFont val="Times New Roman"/>
        <family val="1"/>
      </rPr>
      <t>n</t>
    </r>
    <r>
      <rPr>
        <sz val="13"/>
        <rFont val="Times New Roman"/>
        <family val="1"/>
      </rPr>
      <t>)</t>
    </r>
  </si>
  <si>
    <r>
      <t>Chiều dày cách điện nhỏ nhất (t</t>
    </r>
    <r>
      <rPr>
        <vertAlign val="subscript"/>
        <sz val="13"/>
        <rFont val="Times New Roman"/>
        <family val="1"/>
      </rPr>
      <t>min</t>
    </r>
    <r>
      <rPr>
        <sz val="13"/>
        <rFont val="Times New Roman"/>
        <family val="1"/>
      </rPr>
      <t>)</t>
    </r>
  </si>
  <si>
    <r>
      <t>t</t>
    </r>
    <r>
      <rPr>
        <vertAlign val="subscript"/>
        <sz val="13"/>
        <rFont val="Times New Roman"/>
        <family val="1"/>
      </rPr>
      <t>min</t>
    </r>
    <r>
      <rPr>
        <sz val="13"/>
        <rFont val="Times New Roman"/>
        <family val="1"/>
      </rPr>
      <t>≥0,9t</t>
    </r>
    <r>
      <rPr>
        <vertAlign val="subscript"/>
        <sz val="13"/>
        <rFont val="Times New Roman"/>
        <family val="1"/>
      </rPr>
      <t xml:space="preserve">n </t>
    </r>
    <r>
      <rPr>
        <sz val="13"/>
        <rFont val="Times New Roman"/>
        <family val="1"/>
      </rPr>
      <t>-0,1</t>
    </r>
  </si>
  <si>
    <r>
      <t>Chiều dày cách điện lớn nhất (t</t>
    </r>
    <r>
      <rPr>
        <vertAlign val="subscript"/>
        <sz val="13"/>
        <rFont val="Times New Roman"/>
        <family val="1"/>
      </rPr>
      <t>max</t>
    </r>
    <r>
      <rPr>
        <sz val="13"/>
        <rFont val="Times New Roman"/>
        <family val="1"/>
      </rPr>
      <t>)</t>
    </r>
  </si>
  <si>
    <r>
      <t>Đáp ứng: (t</t>
    </r>
    <r>
      <rPr>
        <vertAlign val="subscript"/>
        <sz val="13"/>
        <rFont val="Times New Roman"/>
        <family val="1"/>
      </rPr>
      <t>max-</t>
    </r>
    <r>
      <rPr>
        <sz val="13"/>
        <rFont val="Times New Roman"/>
        <family val="1"/>
      </rPr>
      <t xml:space="preserve"> t</t>
    </r>
    <r>
      <rPr>
        <vertAlign val="subscript"/>
        <sz val="13"/>
        <rFont val="Times New Roman"/>
        <family val="1"/>
      </rPr>
      <t>min</t>
    </r>
    <r>
      <rPr>
        <sz val="13"/>
        <rFont val="Times New Roman"/>
        <family val="1"/>
      </rPr>
      <t>)/t</t>
    </r>
    <r>
      <rPr>
        <vertAlign val="subscript"/>
        <sz val="13"/>
        <rFont val="Times New Roman"/>
        <family val="1"/>
      </rPr>
      <t>max</t>
    </r>
    <r>
      <rPr>
        <sz val="13"/>
        <rFont val="Times New Roman"/>
        <family val="1"/>
      </rPr>
      <t>≤0,15</t>
    </r>
  </si>
  <si>
    <t>Chiều dày của lớp vỏ bọc bên trong</t>
  </si>
  <si>
    <t>25.1</t>
  </si>
  <si>
    <t>Đường kính giả định của đường tròn ngoại tiếp 3 lõi (D)</t>
  </si>
  <si>
    <t>25.2</t>
  </si>
  <si>
    <t>- Với D ≤ 25</t>
  </si>
  <si>
    <t>25.3</t>
  </si>
  <si>
    <t>- Với 25 &lt; D ≤ 35</t>
  </si>
  <si>
    <t>25.4</t>
  </si>
  <si>
    <t>- Với 35 &lt; D ≤ 45</t>
  </si>
  <si>
    <t>25.5</t>
  </si>
  <si>
    <t>- Với 45 &lt; D ≤ 60</t>
  </si>
  <si>
    <t>25.6</t>
  </si>
  <si>
    <t>- Với 60 &lt; D ≤ 80</t>
  </si>
  <si>
    <t>25.7</t>
  </si>
  <si>
    <t>- Với D &gt; 80</t>
  </si>
  <si>
    <r>
      <t>Chiều dày danh nghĩa của lớp vỏ bọc phân cách t</t>
    </r>
    <r>
      <rPr>
        <vertAlign val="subscript"/>
        <sz val="13"/>
        <rFont val="Times New Roman"/>
        <family val="1"/>
      </rPr>
      <t>n</t>
    </r>
  </si>
  <si>
    <r>
      <t>Chiều dày nhỏ nhất của lớp vỏ bọc phân cách t</t>
    </r>
    <r>
      <rPr>
        <vertAlign val="subscript"/>
        <sz val="13"/>
        <rFont val="Times New Roman"/>
        <family val="1"/>
      </rPr>
      <t>min</t>
    </r>
  </si>
  <si>
    <r>
      <t>Không nhỏ hơn 0,2mm so với 80% chiều dày danh nghĩa: t</t>
    </r>
    <r>
      <rPr>
        <vertAlign val="subscript"/>
        <sz val="13"/>
        <rFont val="Times New Roman"/>
        <family val="1"/>
      </rPr>
      <t>min</t>
    </r>
    <r>
      <rPr>
        <sz val="13"/>
        <rFont val="Times New Roman"/>
        <family val="1"/>
      </rPr>
      <t>≥ 0,8t</t>
    </r>
    <r>
      <rPr>
        <vertAlign val="subscript"/>
        <sz val="13"/>
        <rFont val="Times New Roman"/>
        <family val="1"/>
      </rPr>
      <t>n</t>
    </r>
    <r>
      <rPr>
        <sz val="13"/>
        <rFont val="Times New Roman"/>
        <family val="1"/>
      </rPr>
      <t>-0,2</t>
    </r>
  </si>
  <si>
    <t>30.1</t>
  </si>
  <si>
    <t>30.2</t>
  </si>
  <si>
    <t>30.3</t>
  </si>
  <si>
    <t>30.4</t>
  </si>
  <si>
    <t>34.1</t>
  </si>
  <si>
    <t>34.2</t>
  </si>
  <si>
    <t>3x70</t>
  </si>
  <si>
    <t>≤ 0,268</t>
  </si>
  <si>
    <t>Cu/PVC 1x95</t>
  </si>
  <si>
    <t>Lõi cáp</t>
  </si>
  <si>
    <t>Cấp 5</t>
  </si>
  <si>
    <t xml:space="preserve">Đồng </t>
  </si>
  <si>
    <t>Đường kính lớn nhất của các sợi trong ruột dẫn</t>
  </si>
  <si>
    <t>Chiều dày danh nghĩa lớp PVC</t>
  </si>
  <si>
    <t>≥ 1,6</t>
  </si>
  <si>
    <t>≤ 0,210</t>
  </si>
  <si>
    <t>0,6/1</t>
  </si>
  <si>
    <t>≤0,0991</t>
  </si>
  <si>
    <t>Áo giáp</t>
  </si>
  <si>
    <t>Dải băng phải là thép, thép mạ kẽm. Dải băng thép phải được cán nóng hoặc cán nguội có chất lượng thương mại</t>
  </si>
  <si>
    <t>18.3</t>
  </si>
  <si>
    <t>18.4</t>
  </si>
  <si>
    <t xml:space="preserve">PVC </t>
  </si>
  <si>
    <t>- Đường kính giả định dưới lớp áo giáp (d)</t>
  </si>
  <si>
    <t>- Với d &gt; 70</t>
  </si>
  <si>
    <t>3x185+1x120</t>
  </si>
  <si>
    <t>Dây pha</t>
  </si>
  <si>
    <t>Dây trung tính</t>
  </si>
  <si>
    <t>Cu/PVC 1x50</t>
  </si>
  <si>
    <t>≤ 0,393</t>
  </si>
  <si>
    <t>Tiêu chuẩn chế tạo, thử nghiệm</t>
  </si>
  <si>
    <t>Nhôm</t>
  </si>
  <si>
    <t>XLPE hàm lượng tro ≥ 2%</t>
  </si>
  <si>
    <t>Điện áp chịu đựng tần số 50Hz - 4 giờ giữa các lõi và nước</t>
  </si>
  <si>
    <t>Điện áp chịu xung</t>
  </si>
  <si>
    <t>Tiết diện danh định của dây dẫn</t>
  </si>
  <si>
    <t>Số sợi nhôm mỗi lõi tối thiểu</t>
  </si>
  <si>
    <t>Đường kính ruột dẫn (Nhỏ nhất/Lớn nhất)</t>
  </si>
  <si>
    <t>12,8 / 13,5</t>
  </si>
  <si>
    <t>Lực kéo đứt nhỏ nhất của một lõi</t>
  </si>
  <si>
    <t>Bề dày trung bình nhỏ nhất của cách điện (không đo ở chỗ gân nổi)</t>
  </si>
  <si>
    <t>Bề dày nhỏ nhất của cách điện ở một vị trí bất kỳ</t>
  </si>
  <si>
    <t xml:space="preserve">Bề dày lớn nhất của cách điện ở một vị trí bất kỳ (không đo ở chỗ gân nổi) </t>
  </si>
  <si>
    <t>Đường kính lớn nhất của 1 sợi cáp (không đo ở chỗ gân nổi)</t>
  </si>
  <si>
    <t>Khối lượng của rulô và cáp</t>
  </si>
  <si>
    <t>Chiều dài đoạn cáp</t>
  </si>
  <si>
    <t>11,3 / 11,9</t>
  </si>
  <si>
    <t>9,6 / 10,1</t>
  </si>
  <si>
    <t>Dây buộc cổ sứ đơn composite định hình 70-95mm2; Dây buộc cổ sứ đôi composite định hình 70-95mm2</t>
  </si>
  <si>
    <t>ACSR 70/11-XLPE-2,5/HDPE</t>
  </si>
  <si>
    <r>
      <t xml:space="preserve">Nhà thầu cam kết ở cột bên (tương ứng với dòng điện cho phép của dây </t>
    </r>
    <r>
      <rPr>
        <sz val="13"/>
        <color rgb="FF0000FF"/>
        <rFont val="Times New Roman"/>
        <family val="1"/>
      </rPr>
      <t>ACSR 70/11-XLPE-2,5/HDPE</t>
    </r>
    <r>
      <rPr>
        <sz val="13"/>
        <color rgb="FF000000"/>
        <rFont val="Times New Roman"/>
        <family val="1"/>
        <charset val="163"/>
      </rPr>
      <t>)</t>
    </r>
  </si>
  <si>
    <t>Ghíp nửa hở 70-95mm 22kV</t>
  </si>
  <si>
    <t>Cột bê tông ly tâm NPC-I-8,5-190-3</t>
  </si>
  <si>
    <t>Cột bê tông ly tâm NPC-I-8,5-190-4,3</t>
  </si>
  <si>
    <t>Cột bê tông ly tâm NPC-I-10-190-4,3</t>
  </si>
  <si>
    <t>Cột bê tông ly tâm NPC-I-12-190-9,0</t>
  </si>
  <si>
    <t>Kẹp cáp nhôm - nhôm dùng cho dây trần 3 bu lông 25-150</t>
  </si>
  <si>
    <t>25-150/ 25- 150</t>
  </si>
  <si>
    <t>Mô tả các hạng mục</t>
  </si>
  <si>
    <t>Yêu cầu của HSMT</t>
  </si>
  <si>
    <t>Cam kết của Nhà thầu</t>
  </si>
  <si>
    <t>Cấu trúc</t>
  </si>
  <si>
    <t>Co nguội, sử dụng trong nhà, dùng để đấu nối 1 cáp ngầm trung thế 1 lõi vào 1 ngăn tủ điện</t>
  </si>
  <si>
    <t>Hộp đầu cáp</t>
  </si>
  <si>
    <t>Bao gồm các vật tư cần thiết để khôi phục lại các lớp của cáp ngầm: màn chắn lõi, cách điện, màn chắn của cách điện, lớp đệm, lớp giáp bảo vệ, lớp vỏ nhằm dảm bảo cấu trúc phần đầu cáp tương đương với cấu trúc cáp được đấu nối.</t>
  </si>
  <si>
    <t>Độ bền điện áp ở điều kiện khô</t>
  </si>
  <si>
    <t>57kV AC/05 phút và/hoặc 51kV DC/15 phút</t>
  </si>
  <si>
    <t>Độ bền điện áp xung</t>
  </si>
  <si>
    <t>Phóng điện cục bộ ở 1,73Uo</t>
  </si>
  <si>
    <t>≤10pC</t>
  </si>
  <si>
    <r>
      <t>Khả năng ổn định nhiệt trong 1s (nhiệt độ lõi trước ngắn mạch 23</t>
    </r>
    <r>
      <rPr>
        <vertAlign val="superscript"/>
        <sz val="13"/>
        <rFont val="Times New Roman"/>
        <family val="1"/>
      </rPr>
      <t xml:space="preserve"> o</t>
    </r>
    <r>
      <rPr>
        <sz val="13"/>
        <rFont val="Times New Roman"/>
        <family val="1"/>
      </rPr>
      <t>C và ở cuối quá trình ngắn mạch là 250</t>
    </r>
    <r>
      <rPr>
        <vertAlign val="superscript"/>
        <sz val="13"/>
        <rFont val="Times New Roman"/>
        <family val="1"/>
      </rPr>
      <t xml:space="preserve"> o</t>
    </r>
    <r>
      <rPr>
        <sz val="13"/>
        <rFont val="Times New Roman"/>
        <family val="1"/>
      </rPr>
      <t xml:space="preserve">C; nhiệt độ môi trường 10-30 </t>
    </r>
    <r>
      <rPr>
        <vertAlign val="superscript"/>
        <sz val="13"/>
        <rFont val="Times New Roman"/>
        <family val="1"/>
      </rPr>
      <t>o</t>
    </r>
    <r>
      <rPr>
        <sz val="13"/>
        <rFont val="Times New Roman"/>
        <family val="1"/>
      </rPr>
      <t>C)</t>
    </r>
  </si>
  <si>
    <t>Theo tiêu chuẩn VDE 0278-1 hoặc tương đương</t>
  </si>
  <si>
    <t>Khoảng cách rò tối thiểu</t>
  </si>
  <si>
    <t>Đầu cosse cung cấp kèm theo T-plug đảm bảo chất lượng, có thể sử dụng với T-plug cung cấp</t>
  </si>
  <si>
    <t>Qui cách kỹ thuật của cáp dùng đầu nối</t>
  </si>
  <si>
    <t>Vật liệu làm lõi cáp</t>
  </si>
  <si>
    <t>Độ dày của lớp cách điện</t>
  </si>
  <si>
    <t>Loại cáp ngầm sử dụng</t>
  </si>
  <si>
    <t>Lớp giáp</t>
  </si>
  <si>
    <t>Theo IEC 60502-2</t>
  </si>
  <si>
    <t>Khoảng cách tối thiểu từ bushing của ngăn đầu cáp đến chạc ba (chia cáp 3 lõi thành 3 cáp 1 lõi)</t>
  </si>
  <si>
    <t>Nhà thầu cam kết ở cột bên (Theo quy định của nhà sản xuất)</t>
  </si>
  <si>
    <t>Mô tả chung</t>
  </si>
  <si>
    <t xml:space="preserve">Co nguội, dùng để đấu nối cáp ngầm cách điện XLPE </t>
  </si>
  <si>
    <t>Bao gồm các vật tư cần thiết để khôi phục lại các lớp của cáp ngầm: màn chắn lõi, cách điện, màn chắn của cách điện, lớp bọc bên trong, lớp bọc phân cách, lớp giáp bảo vệ, lớp vỏ ngoài nhằm đảm bảo cấu trúc phần đầu cáp tương đương với cấu trúc cáp ngầm.</t>
  </si>
  <si>
    <t>Chiều dài của phần dây tiếp địa</t>
  </si>
  <si>
    <t>≥ 600</t>
  </si>
  <si>
    <t>Đầu cáp có thể vận hành ở vị trí ướt</t>
  </si>
  <si>
    <t>Qui cách kỹ thuật của cáp dùng đầu nối:</t>
  </si>
  <si>
    <t>Đầu cáp</t>
  </si>
  <si>
    <t xml:space="preserve">Đầu cáp Tplug co nguội 22kV 3x70 </t>
  </si>
  <si>
    <t>24kV -1x50</t>
  </si>
  <si>
    <r>
      <t>Cáp ngầm đồng 3 pha 24kV 3x70 mm</t>
    </r>
    <r>
      <rPr>
        <vertAlign val="superscript"/>
        <sz val="13"/>
        <color rgb="FF0000FF"/>
        <rFont val="Times New Roman"/>
        <family val="1"/>
      </rPr>
      <t>2</t>
    </r>
    <r>
      <rPr>
        <sz val="13"/>
        <color rgb="FF0000FF"/>
        <rFont val="Times New Roman"/>
        <family val="1"/>
      </rPr>
      <t xml:space="preserve"> có màn chắn kim loại làm bằng băng đồng</t>
    </r>
  </si>
  <si>
    <t>24kV - 3x70</t>
  </si>
  <si>
    <t xml:space="preserve">Đầu cáp Elbow co nguội 22kV 1x50 </t>
  </si>
  <si>
    <t xml:space="preserve">Đầu cáp Tplug co nguội 22kV 1x50 </t>
  </si>
  <si>
    <t>Được thiết kế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</si>
  <si>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r>
      <t>Cáp ngầm đồng 1 pha 24kV 1x50 mm</t>
    </r>
    <r>
      <rPr>
        <vertAlign val="superscript"/>
        <sz val="13"/>
        <color rgb="FF0000FF"/>
        <rFont val="Times New Roman"/>
        <family val="1"/>
      </rPr>
      <t>2</t>
    </r>
    <r>
      <rPr>
        <sz val="13"/>
        <color rgb="FF0000FF"/>
        <rFont val="Times New Roman"/>
        <family val="1"/>
      </rPr>
      <t xml:space="preserve"> có màn chắn kim loại làm bằng băng đồng</t>
    </r>
  </si>
  <si>
    <t>VI.1</t>
  </si>
  <si>
    <t>Đầu cáp ngoài trời co nguội 22kV 3x70</t>
  </si>
  <si>
    <r>
      <t>3 đầu cosses đồng 70mm</t>
    </r>
    <r>
      <rPr>
        <vertAlign val="superscript"/>
        <sz val="13"/>
        <color rgb="FF0000FF"/>
        <rFont val="Times New Roman"/>
        <family val="1"/>
      </rPr>
      <t>2</t>
    </r>
    <r>
      <rPr>
        <sz val="13"/>
        <color rgb="FF0000FF"/>
        <rFont val="Times New Roman"/>
        <family val="1"/>
      </rPr>
      <t xml:space="preserve"> (dùng để lắp với cáp đồng)</t>
    </r>
  </si>
  <si>
    <t>24kV -3x70</t>
  </si>
  <si>
    <t>Đầu cáp co nóng  0,6/1kV 3x185+1x120</t>
  </si>
  <si>
    <t xml:space="preserve">Co nóng, dùng để đấu nối cáp ngầm cách điện XLPE </t>
  </si>
  <si>
    <t>V.1</t>
  </si>
  <si>
    <t>0,6/1kV - 3x185+1x120</t>
  </si>
  <si>
    <t>Cáp ngầm đồng hạ thế 3x185+1x120</t>
  </si>
  <si>
    <t>Ống nhựa xoắn HDPE 130/100</t>
  </si>
  <si>
    <t>Đường kính ngoài</t>
  </si>
  <si>
    <t>Độ cao bước ren</t>
  </si>
  <si>
    <t>10 ± 0,5</t>
  </si>
  <si>
    <t>Độ dày thành ống</t>
  </si>
  <si>
    <t>2,0 ± 0,3</t>
  </si>
  <si>
    <t>Bước ren</t>
  </si>
  <si>
    <t>21 ± 1,0</t>
  </si>
  <si>
    <t>TCVN 8699:2011 hoặc tương đương</t>
  </si>
  <si>
    <t>IEC 61109; TCVN 5408:2007 hoặc tương đương</t>
  </si>
  <si>
    <t>130 ± 4,0</t>
  </si>
  <si>
    <t>15 ± 0,5</t>
  </si>
  <si>
    <t>2,2 ± 0,4</t>
  </si>
  <si>
    <t>30 ± 1,0</t>
  </si>
  <si>
    <t>Ống nhựa xoắn HDPE-D80/65</t>
  </si>
  <si>
    <t>85 ± 2,5</t>
  </si>
  <si>
    <t>Kẹp hãm cáp KH4x120</t>
  </si>
  <si>
    <t>Kẹp hãm cáp KH4x95</t>
  </si>
  <si>
    <t>Kẹp hãm cáp KH4x70</t>
  </si>
  <si>
    <t>Bột GEM</t>
  </si>
  <si>
    <t xml:space="preserve">Công nghệ </t>
  </si>
  <si>
    <t>Độ bền vật liệu</t>
  </si>
  <si>
    <t xml:space="preserve">Tác hại với môi trường </t>
  </si>
  <si>
    <t xml:space="preserve">Ăn mòn điện cực </t>
  </si>
  <si>
    <t xml:space="preserve">Tính chất mùi </t>
  </si>
  <si>
    <t xml:space="preserve">Bảo trì </t>
  </si>
  <si>
    <t xml:space="preserve">Sử dụng </t>
  </si>
  <si>
    <t>Độ pH (TCVN 5979:2007, IEC 62561-7)</t>
  </si>
  <si>
    <r>
      <t>Tỷ trọng (kg/m</t>
    </r>
    <r>
      <rPr>
        <vertAlign val="superscript"/>
        <sz val="13"/>
        <rFont val="Times New Roman"/>
        <family val="1"/>
      </rPr>
      <t>3</t>
    </r>
    <r>
      <rPr>
        <sz val="13"/>
        <rFont val="Times New Roman"/>
        <family val="1"/>
      </rPr>
      <t xml:space="preserve">) </t>
    </r>
  </si>
  <si>
    <t xml:space="preserve">Tiêu chuẩn áp dụng </t>
  </si>
  <si>
    <t>Điện trở suất đo theo phương pháp 2 cực.</t>
  </si>
  <si>
    <r>
      <t>- Cường độ nén sau khi đông kết 24h (kg/cm2): &gt; 10kg/cm</t>
    </r>
    <r>
      <rPr>
        <vertAlign val="superscript"/>
        <sz val="13"/>
        <rFont val="Times New Roman"/>
        <family val="1"/>
      </rPr>
      <t>2</t>
    </r>
    <r>
      <rPr>
        <sz val="13"/>
        <rFont val="Times New Roman"/>
        <family val="1"/>
      </rPr>
      <t xml:space="preserve"> </t>
    </r>
  </si>
  <si>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</si>
  <si>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Không bị rửa trôi</t>
  </si>
  <si>
    <t>Không bị phân hủy</t>
  </si>
  <si>
    <t>- Rửa trôi</t>
  </si>
  <si>
    <t>- Bị phân hủy bởi thiên nhiên</t>
  </si>
  <si>
    <t>Dễ sử dụng ở mọi địa hình, đặc biệt ở các vùng núi đá, không có hoặc ít đất</t>
  </si>
  <si>
    <t>Ω.cm</t>
  </si>
  <si>
    <t>Đáp ứng QCVN 07:2009/ BTNMT về ngưỡng chất thải nguy hại (phải có chứng nhận thử nghiệm của cơ quan, tổ chức có thẩm quyền)</t>
  </si>
  <si>
    <r>
      <t>Không có muối, hàm lượng K</t>
    </r>
    <r>
      <rPr>
        <vertAlign val="subscript"/>
        <sz val="13"/>
        <rFont val="Times New Roman"/>
        <family val="1"/>
      </rPr>
      <t>2</t>
    </r>
    <r>
      <rPr>
        <sz val="13"/>
        <rFont val="Times New Roman"/>
        <family val="1"/>
      </rPr>
      <t>O &lt; 2% và Na</t>
    </r>
    <r>
      <rPr>
        <vertAlign val="subscript"/>
        <sz val="13"/>
        <rFont val="Times New Roman"/>
        <family val="1"/>
      </rPr>
      <t>2</t>
    </r>
    <r>
      <rPr>
        <sz val="13"/>
        <rFont val="Times New Roman"/>
        <family val="1"/>
      </rPr>
      <t>O &lt; 2% (phải có chứng nhận thử nghiệm của cơ quan, tổ chức có thẩm quyền)</t>
    </r>
  </si>
  <si>
    <t>Đáp ứng (phải có chứng nhận thử nghiệm của cơ quan, tổ chức có thẩm quyền)</t>
  </si>
  <si>
    <t>Không cần bảo trì</t>
  </si>
  <si>
    <t>Không mùi</t>
  </si>
  <si>
    <t>&gt; 12 (phải có chứng nhận thử nghiệm của cơ quan, tổ chức có thẩm quyền)</t>
  </si>
  <si>
    <t>Đạt tiêu chuẩn IEC 62561-7: 2011 (phải có chứng nhận thử nghiệm của cơ quan, tổ chức có thẩm quyền)</t>
  </si>
  <si>
    <t>&lt; 20 (phải có chứng nhận thử nghiệm của cơ quan, tổ chức có thẩm quyền)</t>
  </si>
  <si>
    <t>C</t>
  </si>
  <si>
    <t>D</t>
  </si>
  <si>
    <t>E</t>
  </si>
  <si>
    <t>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</si>
</sst>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_-&quot;£&quot;* #,##0.00_-;\-&quot;£&quot;* #,##0.00_-;_-&quot;£&quot;* &quot;-&quot;??_-;_-@_-"/>
    <numFmt numFmtId="166" formatCode="0.0"/>
  </numFmts>
  <fonts count="40">
    <font>
      <sz val="10"/>
      <name val="Arial"/>
      <family val="2"/>
    </font>
    <font>
      <sz val="11"/>
      <color theme="1"/>
      <name val="Calibri"/>
      <family val="2"/>
      <charset val="163"/>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13"/>
      <color rgb="FF000000"/>
      <name val="Times New Roman"/>
      <family val="1"/>
    </font>
    <font>
      <sz val="8"/>
      <name val="Arial"/>
      <family val="2"/>
    </font>
    <font>
      <b/>
      <i/>
      <sz val="13"/>
      <name val="Times New Roman"/>
      <family val="1"/>
    </font>
    <font>
      <sz val="13"/>
      <name val="Times New Roman"/>
      <family val="1"/>
      <charset val="163"/>
    </font>
    <font>
      <b/>
      <sz val="13"/>
      <name val="Times New Roman"/>
      <family val="1"/>
      <charset val="163"/>
    </font>
    <font>
      <sz val="13"/>
      <color rgb="FF000000"/>
      <name val="Times New Roman"/>
      <family val="1"/>
      <charset val="163"/>
    </font>
    <font>
      <vertAlign val="subscript"/>
      <sz val="13"/>
      <name val="Times New Roman"/>
      <family val="1"/>
    </font>
    <font>
      <b/>
      <i/>
      <sz val="13"/>
      <name val="Times New Roman"/>
      <family val="1"/>
      <charset val="163"/>
    </font>
    <font>
      <sz val="13"/>
      <color rgb="FF000000"/>
      <name val="Symbol"/>
      <family val="1"/>
      <charset val="163"/>
    </font>
    <font>
      <vertAlign val="superscript"/>
      <sz val="13"/>
      <name val="Times New Roman"/>
      <family val="1"/>
    </font>
    <font>
      <sz val="13"/>
      <color rgb="FF0000FF"/>
      <name val="Times New Roman"/>
      <family val="1"/>
    </font>
    <font>
      <b/>
      <sz val="13"/>
      <color rgb="FF000000"/>
      <name val="Times New Roman"/>
      <family val="1"/>
    </font>
    <font>
      <u/>
      <sz val="10"/>
      <color theme="10"/>
      <name val="Arial"/>
      <family val="2"/>
    </font>
    <font>
      <sz val="13"/>
      <name val="Symbol"/>
      <family val="1"/>
      <charset val="2"/>
    </font>
    <font>
      <sz val="13"/>
      <name val="Times New Roman"/>
      <family val="2"/>
      <charset val="163"/>
    </font>
    <font>
      <vertAlign val="superscript"/>
      <sz val="13"/>
      <name val="Times New Roman"/>
      <family val="1"/>
      <charset val="163"/>
    </font>
    <font>
      <sz val="13"/>
      <name val="Arial"/>
      <family val="2"/>
      <charset val="163"/>
    </font>
    <font>
      <sz val="13"/>
      <color rgb="FF0000FF"/>
      <name val="Times New Roman"/>
      <family val="1"/>
      <charset val="163"/>
    </font>
    <font>
      <sz val="12"/>
      <name val=".VnTime"/>
      <family val="2"/>
    </font>
    <font>
      <i/>
      <sz val="13"/>
      <name val="Times New Roman"/>
      <family val="1"/>
    </font>
    <font>
      <sz val="13"/>
      <color rgb="FF0000FF"/>
      <name val="Times New Roman"/>
      <family val="2"/>
      <charset val="163"/>
    </font>
    <font>
      <sz val="13"/>
      <color rgb="FF0000FF"/>
      <name val="Calibri"/>
      <family val="2"/>
    </font>
    <font>
      <sz val="13"/>
      <color theme="1"/>
      <name val="Times New Roman"/>
      <family val="1"/>
      <charset val="163"/>
    </font>
    <font>
      <sz val="12"/>
      <color theme="1"/>
      <name val="Times New Roman"/>
      <family val="2"/>
    </font>
    <font>
      <vertAlign val="superscript"/>
      <sz val="13"/>
      <color rgb="FF0000FF"/>
      <name val="Times New Roman"/>
      <family val="1"/>
    </font>
    <font>
      <sz val="13"/>
      <name val="Aptos Narrow"/>
      <family val="2"/>
    </font>
    <font>
      <sz val="12"/>
      <name val=".VnArial"/>
      <family val="2"/>
    </font>
    <font>
      <b/>
      <u/>
      <sz val="13"/>
      <name val="Times New Roman"/>
      <family val="1"/>
    </font>
    <font>
      <u/>
      <sz val="11"/>
      <color theme="10"/>
      <name val="Calibri"/>
      <family val="2"/>
      <scheme val="minor"/>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0">
    <xf numFmtId="0" fontId="0" fillId="0" borderId="0"/>
    <xf numFmtId="0" fontId="2" fillId="0" borderId="0"/>
    <xf numFmtId="164" fontId="3" fillId="0" borderId="0" applyFont="0" applyFill="0" applyBorder="0" applyAlignment="0" applyProtection="0"/>
    <xf numFmtId="0" fontId="4" fillId="0" borderId="0"/>
    <xf numFmtId="0" fontId="3" fillId="0" borderId="0"/>
    <xf numFmtId="0" fontId="7" fillId="0" borderId="0"/>
    <xf numFmtId="0" fontId="7" fillId="0" borderId="0"/>
    <xf numFmtId="0" fontId="8" fillId="0" borderId="0"/>
    <xf numFmtId="165" fontId="9" fillId="0" borderId="0" applyFill="0" applyBorder="0" applyProtection="0">
      <alignment vertical="top"/>
    </xf>
    <xf numFmtId="0" fontId="10" fillId="0" borderId="0"/>
    <xf numFmtId="0" fontId="8" fillId="0" borderId="0"/>
    <xf numFmtId="0" fontId="23" fillId="0" borderId="0" applyNumberFormat="0" applyFill="0" applyBorder="0" applyAlignment="0" applyProtection="0"/>
    <xf numFmtId="0" fontId="29" fillId="0" borderId="0"/>
    <xf numFmtId="0" fontId="7" fillId="0" borderId="0"/>
    <xf numFmtId="0" fontId="8" fillId="0" borderId="0"/>
    <xf numFmtId="0" fontId="34" fillId="0" borderId="0"/>
    <xf numFmtId="0" fontId="37" fillId="0" borderId="0"/>
    <xf numFmtId="43" fontId="3" fillId="0" borderId="0" applyFont="0" applyFill="0" applyBorder="0" applyAlignment="0" applyProtection="0"/>
    <xf numFmtId="0" fontId="1" fillId="0" borderId="0"/>
    <xf numFmtId="0" fontId="39" fillId="0" borderId="0" applyNumberFormat="0" applyFill="0" applyBorder="0" applyAlignment="0" applyProtection="0"/>
  </cellStyleXfs>
  <cellXfs count="201">
    <xf numFmtId="0" fontId="0" fillId="0" borderId="0" xfId="0"/>
    <xf numFmtId="0" fontId="6" fillId="0" borderId="3" xfId="0" applyFont="1" applyBorder="1" applyAlignment="1">
      <alignment vertical="center" wrapText="1"/>
    </xf>
    <xf numFmtId="0" fontId="6"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3" xfId="0" applyFont="1" applyBorder="1" applyAlignment="1">
      <alignment vertical="center"/>
    </xf>
    <xf numFmtId="0" fontId="5" fillId="0" borderId="3" xfId="0" applyFont="1" applyBorder="1" applyAlignment="1">
      <alignment horizontal="center" vertical="center"/>
    </xf>
    <xf numFmtId="0" fontId="5" fillId="0" borderId="3" xfId="0" applyFont="1" applyBorder="1" applyAlignment="1">
      <alignment vertical="center"/>
    </xf>
    <xf numFmtId="0" fontId="6" fillId="0" borderId="4" xfId="0" applyFont="1" applyBorder="1" applyAlignment="1">
      <alignment horizontal="center" vertical="center"/>
    </xf>
    <xf numFmtId="0" fontId="13" fillId="0" borderId="3" xfId="0" applyFont="1" applyBorder="1" applyAlignment="1">
      <alignment horizontal="center" vertical="center"/>
    </xf>
    <xf numFmtId="0" fontId="6" fillId="0" borderId="4" xfId="0" applyFont="1" applyBorder="1" applyAlignment="1">
      <alignment vertical="center"/>
    </xf>
    <xf numFmtId="0" fontId="14" fillId="0" borderId="0" xfId="0" applyFont="1" applyAlignment="1">
      <alignment horizontal="center" vertical="center"/>
    </xf>
    <xf numFmtId="0" fontId="15" fillId="0" borderId="0" xfId="0" applyFont="1" applyAlignment="1">
      <alignment vertical="center"/>
    </xf>
    <xf numFmtId="0" fontId="14" fillId="0" borderId="0" xfId="0" applyFont="1" applyAlignment="1">
      <alignment vertical="center"/>
    </xf>
    <xf numFmtId="0" fontId="15" fillId="0" borderId="2" xfId="0" applyFont="1" applyBorder="1" applyAlignment="1">
      <alignment horizontal="center" vertical="center"/>
    </xf>
    <xf numFmtId="0" fontId="14" fillId="0" borderId="2" xfId="0" applyFont="1" applyBorder="1" applyAlignment="1">
      <alignment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3" xfId="0" applyFont="1" applyBorder="1" applyAlignment="1">
      <alignment horizontal="justify" vertical="center" wrapText="1"/>
    </xf>
    <xf numFmtId="0" fontId="14" fillId="0" borderId="3" xfId="0" applyFont="1" applyBorder="1" applyAlignment="1">
      <alignment horizontal="center" vertical="center" wrapText="1"/>
    </xf>
    <xf numFmtId="0" fontId="14" fillId="0" borderId="3" xfId="0" applyFont="1" applyBorder="1" applyAlignment="1">
      <alignment vertical="center"/>
    </xf>
    <xf numFmtId="0" fontId="15" fillId="0" borderId="3" xfId="0" applyFont="1" applyBorder="1" applyAlignment="1">
      <alignment horizontal="center" vertical="center"/>
    </xf>
    <xf numFmtId="0" fontId="16" fillId="0" borderId="3" xfId="0" applyFont="1" applyBorder="1" applyAlignment="1">
      <alignment horizontal="center" vertical="center" wrapText="1"/>
    </xf>
    <xf numFmtId="0" fontId="16" fillId="0" borderId="3" xfId="0" applyFont="1" applyBorder="1" applyAlignment="1">
      <alignment horizontal="justify" vertical="center" wrapText="1"/>
    </xf>
    <xf numFmtId="0" fontId="14" fillId="0" borderId="3" xfId="0" applyFont="1" applyBorder="1" applyAlignment="1">
      <alignment vertical="center" wrapText="1"/>
    </xf>
    <xf numFmtId="0" fontId="15" fillId="0" borderId="3" xfId="0" applyFont="1" applyBorder="1" applyAlignment="1">
      <alignment vertical="center" wrapText="1"/>
    </xf>
    <xf numFmtId="0" fontId="14" fillId="0" borderId="4" xfId="0" applyFont="1" applyBorder="1" applyAlignment="1">
      <alignment horizontal="center" vertical="center"/>
    </xf>
    <xf numFmtId="0" fontId="14" fillId="0" borderId="4" xfId="0" applyFont="1" applyBorder="1" applyAlignment="1">
      <alignment horizontal="center" vertical="center" wrapText="1"/>
    </xf>
    <xf numFmtId="0" fontId="14" fillId="0" borderId="4" xfId="0" applyFont="1" applyBorder="1" applyAlignment="1">
      <alignment vertical="center"/>
    </xf>
    <xf numFmtId="0" fontId="6" fillId="2" borderId="3" xfId="0" applyFont="1" applyFill="1" applyBorder="1" applyAlignment="1">
      <alignment horizontal="center" vertical="center" wrapText="1"/>
    </xf>
    <xf numFmtId="0" fontId="5" fillId="0" borderId="3" xfId="0" applyFont="1" applyBorder="1" applyAlignment="1">
      <alignment horizontal="justify" vertical="center" wrapText="1"/>
    </xf>
    <xf numFmtId="0" fontId="21" fillId="2" borderId="3" xfId="0" applyFont="1" applyFill="1" applyBorder="1" applyAlignment="1">
      <alignment horizontal="center" vertical="center" wrapText="1"/>
    </xf>
    <xf numFmtId="0" fontId="11" fillId="0" borderId="3" xfId="0" applyFont="1" applyBorder="1" applyAlignment="1">
      <alignment vertical="center" wrapText="1"/>
    </xf>
    <xf numFmtId="0" fontId="20" fillId="0" borderId="3"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8" fillId="0" borderId="3" xfId="0" applyFont="1" applyBorder="1" applyAlignment="1">
      <alignment horizontal="justify" vertical="center" wrapText="1"/>
    </xf>
    <xf numFmtId="0" fontId="18" fillId="0" borderId="3" xfId="0" applyFont="1" applyBorder="1" applyAlignment="1">
      <alignment horizontal="center" vertical="center"/>
    </xf>
    <xf numFmtId="0" fontId="14" fillId="0" borderId="3" xfId="0" applyFont="1" applyBorder="1" applyAlignment="1">
      <alignment horizontal="left" vertical="center" wrapText="1"/>
    </xf>
    <xf numFmtId="0" fontId="15" fillId="0" borderId="2" xfId="0" applyFont="1" applyBorder="1" applyAlignment="1">
      <alignment vertical="center"/>
    </xf>
    <xf numFmtId="0" fontId="15" fillId="0" borderId="3" xfId="0" applyFont="1" applyBorder="1" applyAlignment="1">
      <alignment vertical="center"/>
    </xf>
    <xf numFmtId="0" fontId="15" fillId="0" borderId="3" xfId="0" applyFont="1" applyBorder="1" applyAlignment="1">
      <alignment horizontal="center" vertical="center" wrapText="1"/>
    </xf>
    <xf numFmtId="0" fontId="6" fillId="0" borderId="3" xfId="0" applyFont="1" applyBorder="1" applyAlignment="1">
      <alignment horizontal="center" vertical="center"/>
    </xf>
    <xf numFmtId="0" fontId="16" fillId="0" borderId="4" xfId="0" applyFont="1" applyBorder="1" applyAlignment="1">
      <alignment horizontal="center" vertical="center" wrapText="1"/>
    </xf>
    <xf numFmtId="0" fontId="6" fillId="0" borderId="3" xfId="10" applyFont="1" applyBorder="1" applyAlignment="1">
      <alignment horizontal="center" vertical="center" wrapText="1"/>
    </xf>
    <xf numFmtId="0" fontId="19"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6" fillId="0" borderId="3" xfId="10" applyFont="1" applyBorder="1" applyAlignment="1">
      <alignment vertical="center" wrapText="1"/>
    </xf>
    <xf numFmtId="0" fontId="5" fillId="0" borderId="3" xfId="10" applyFont="1" applyBorder="1" applyAlignment="1">
      <alignment horizontal="center" vertical="center" wrapText="1"/>
    </xf>
    <xf numFmtId="0" fontId="5" fillId="0" borderId="3" xfId="10" applyFont="1" applyBorder="1" applyAlignment="1">
      <alignment vertical="center" wrapText="1"/>
    </xf>
    <xf numFmtId="0" fontId="6" fillId="2" borderId="3" xfId="10" applyFont="1" applyFill="1" applyBorder="1" applyAlignment="1">
      <alignment horizontal="center" vertical="center" wrapText="1"/>
    </xf>
    <xf numFmtId="0" fontId="13" fillId="0" borderId="3" xfId="0" applyFont="1" applyBorder="1" applyAlignment="1">
      <alignment horizontal="justify" vertical="center" wrapText="1"/>
    </xf>
    <xf numFmtId="0" fontId="6" fillId="2" borderId="4" xfId="0" applyFont="1" applyFill="1" applyBorder="1" applyAlignment="1">
      <alignment horizontal="center" vertical="center" wrapText="1"/>
    </xf>
    <xf numFmtId="0" fontId="5" fillId="0" borderId="3" xfId="0" applyFont="1" applyBorder="1" applyAlignment="1">
      <alignment vertical="center" wrapText="1"/>
    </xf>
    <xf numFmtId="0" fontId="25"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5" fillId="0" borderId="0" xfId="0" applyFont="1" applyAlignment="1">
      <alignment horizontal="center" vertical="center"/>
    </xf>
    <xf numFmtId="0" fontId="28"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13" fillId="0" borderId="3" xfId="0" applyFont="1" applyBorder="1" applyAlignment="1">
      <alignment vertical="center" wrapText="1"/>
    </xf>
    <xf numFmtId="49" fontId="21" fillId="0" borderId="3" xfId="10" applyNumberFormat="1" applyFont="1" applyBorder="1" applyAlignment="1">
      <alignment horizontal="center" vertical="center" wrapText="1"/>
    </xf>
    <xf numFmtId="0" fontId="21" fillId="0" borderId="3" xfId="10" applyFont="1" applyBorder="1" applyAlignment="1">
      <alignment horizontal="center" vertical="center" wrapText="1"/>
    </xf>
    <xf numFmtId="3" fontId="21" fillId="0" borderId="3" xfId="10" applyNumberFormat="1" applyFont="1" applyBorder="1" applyAlignment="1">
      <alignment horizontal="center" vertical="center" wrapText="1"/>
    </xf>
    <xf numFmtId="0" fontId="22" fillId="0" borderId="3" xfId="0" applyFont="1" applyBorder="1" applyAlignment="1">
      <alignment horizontal="center" vertical="center" wrapText="1"/>
    </xf>
    <xf numFmtId="0" fontId="21" fillId="0" borderId="3" xfId="0" applyFont="1" applyBorder="1" applyAlignment="1">
      <alignment vertical="center" wrapText="1"/>
    </xf>
    <xf numFmtId="0" fontId="6" fillId="0" borderId="3" xfId="0" quotePrefix="1" applyFont="1" applyBorder="1" applyAlignment="1">
      <alignment horizontal="justify" vertical="center" wrapText="1"/>
    </xf>
    <xf numFmtId="3" fontId="6" fillId="0" borderId="3" xfId="0" applyNumberFormat="1" applyFont="1" applyBorder="1" applyAlignment="1">
      <alignment horizontal="center" vertical="center" wrapText="1"/>
    </xf>
    <xf numFmtId="0" fontId="30" fillId="0" borderId="3" xfId="0" applyFont="1" applyBorder="1" applyAlignment="1">
      <alignment horizontal="center" vertical="center" wrapText="1"/>
    </xf>
    <xf numFmtId="0" fontId="6" fillId="0" borderId="3" xfId="0" quotePrefix="1" applyFont="1" applyBorder="1" applyAlignment="1">
      <alignment vertical="center" wrapText="1"/>
    </xf>
    <xf numFmtId="0" fontId="13" fillId="0" borderId="3" xfId="0" applyFont="1" applyBorder="1" applyAlignment="1">
      <alignment vertical="center"/>
    </xf>
    <xf numFmtId="0" fontId="28" fillId="0" borderId="3"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vertical="center"/>
    </xf>
    <xf numFmtId="0" fontId="16" fillId="0" borderId="4" xfId="0" applyFont="1" applyBorder="1" applyAlignment="1">
      <alignment horizontal="center" vertical="center"/>
    </xf>
    <xf numFmtId="0" fontId="31" fillId="0" borderId="3" xfId="0" applyFont="1" applyBorder="1" applyAlignment="1">
      <alignment horizontal="center" vertical="center"/>
    </xf>
    <xf numFmtId="0" fontId="28" fillId="0" borderId="4" xfId="0" applyFont="1" applyBorder="1" applyAlignment="1">
      <alignment horizontal="center" vertical="center"/>
    </xf>
    <xf numFmtId="0" fontId="0" fillId="0" borderId="3" xfId="0" applyBorder="1"/>
    <xf numFmtId="0" fontId="0" fillId="0" borderId="0" xfId="0" applyAlignment="1">
      <alignment horizontal="center"/>
    </xf>
    <xf numFmtId="0" fontId="6" fillId="0" borderId="3" xfId="16" applyFont="1" applyBorder="1" applyAlignment="1">
      <alignment horizontal="center" vertical="center" wrapText="1"/>
    </xf>
    <xf numFmtId="0" fontId="6" fillId="0" borderId="3" xfId="16" applyFont="1" applyBorder="1" applyAlignment="1">
      <alignment horizontal="left" vertical="center" wrapText="1"/>
    </xf>
    <xf numFmtId="0" fontId="38" fillId="0" borderId="3" xfId="11" applyFont="1" applyFill="1" applyBorder="1" applyAlignment="1">
      <alignment vertical="center" wrapText="1"/>
    </xf>
    <xf numFmtId="0" fontId="5" fillId="0" borderId="0" xfId="1" applyFont="1" applyAlignment="1">
      <alignment vertical="center"/>
    </xf>
    <xf numFmtId="0" fontId="6" fillId="0" borderId="0" xfId="1" applyFont="1" applyAlignment="1">
      <alignment vertical="center"/>
    </xf>
    <xf numFmtId="0" fontId="6" fillId="0" borderId="5" xfId="1" applyFont="1" applyBorder="1" applyAlignment="1">
      <alignment vertical="center"/>
    </xf>
    <xf numFmtId="0" fontId="5" fillId="0" borderId="3" xfId="1" applyFont="1" applyBorder="1" applyAlignment="1">
      <alignment horizontal="center" vertical="center"/>
    </xf>
    <xf numFmtId="0" fontId="6" fillId="0" borderId="3" xfId="1" applyFont="1" applyBorder="1" applyAlignment="1">
      <alignment horizontal="center" vertical="center"/>
    </xf>
    <xf numFmtId="0" fontId="6" fillId="0" borderId="3" xfId="6" applyFont="1" applyBorder="1" applyAlignment="1">
      <alignment vertical="center" wrapText="1"/>
    </xf>
    <xf numFmtId="0" fontId="38" fillId="0" borderId="3" xfId="11" applyFont="1" applyFill="1" applyBorder="1" applyAlignment="1">
      <alignment horizontal="left" vertical="center" wrapText="1"/>
    </xf>
    <xf numFmtId="0" fontId="38" fillId="0" borderId="3" xfId="1" applyFont="1" applyBorder="1" applyAlignment="1">
      <alignment horizontal="left" vertical="center"/>
    </xf>
    <xf numFmtId="0" fontId="6" fillId="0" borderId="3" xfId="0" applyFont="1" applyBorder="1" applyAlignment="1">
      <alignment horizontal="left" vertical="center" wrapText="1"/>
    </xf>
    <xf numFmtId="0" fontId="6" fillId="0" borderId="0" xfId="1" applyFont="1" applyAlignment="1">
      <alignment horizontal="center" vertical="center"/>
    </xf>
    <xf numFmtId="0" fontId="6" fillId="0" borderId="0" xfId="1" applyFont="1" applyAlignment="1">
      <alignment vertical="center" wrapText="1"/>
    </xf>
    <xf numFmtId="0" fontId="6" fillId="0" borderId="3" xfId="12" applyFont="1" applyBorder="1" applyAlignment="1">
      <alignment horizontal="center" vertical="center" wrapText="1"/>
    </xf>
    <xf numFmtId="0" fontId="6" fillId="0" borderId="3" xfId="12" applyFont="1" applyBorder="1" applyAlignment="1">
      <alignment horizontal="justify" vertical="center" wrapText="1"/>
    </xf>
    <xf numFmtId="0" fontId="6" fillId="2" borderId="3" xfId="12" applyFont="1" applyFill="1" applyBorder="1" applyAlignment="1">
      <alignment horizontal="center" vertical="center" wrapText="1"/>
    </xf>
    <xf numFmtId="0" fontId="24" fillId="0" borderId="3" xfId="12" applyFont="1" applyBorder="1" applyAlignment="1">
      <alignment horizontal="center" vertical="center" wrapText="1"/>
    </xf>
    <xf numFmtId="0" fontId="20" fillId="0" borderId="3" xfId="12" applyFont="1" applyBorder="1" applyAlignment="1">
      <alignment horizontal="center" vertical="center" wrapText="1"/>
    </xf>
    <xf numFmtId="0" fontId="6" fillId="0" borderId="3" xfId="12" quotePrefix="1" applyFont="1" applyBorder="1" applyAlignment="1">
      <alignment horizontal="justify" vertical="center" wrapText="1"/>
    </xf>
    <xf numFmtId="166" fontId="6" fillId="2" borderId="3" xfId="12" applyNumberFormat="1" applyFont="1" applyFill="1" applyBorder="1" applyAlignment="1">
      <alignment horizontal="center" vertical="center" wrapText="1"/>
    </xf>
    <xf numFmtId="0" fontId="21" fillId="2" borderId="3" xfId="12" applyFont="1" applyFill="1" applyBorder="1" applyAlignment="1">
      <alignment horizontal="center" vertical="center" wrapText="1"/>
    </xf>
    <xf numFmtId="0" fontId="6" fillId="0" borderId="3" xfId="12" applyFont="1" applyBorder="1" applyAlignment="1">
      <alignment horizontal="center" vertical="center"/>
    </xf>
    <xf numFmtId="0" fontId="6" fillId="0" borderId="3" xfId="12" applyFont="1" applyBorder="1" applyAlignment="1">
      <alignment vertical="center"/>
    </xf>
    <xf numFmtId="0" fontId="6" fillId="0" borderId="4" xfId="12" applyFont="1" applyBorder="1" applyAlignment="1">
      <alignment horizontal="justify" vertical="center" wrapText="1"/>
    </xf>
    <xf numFmtId="0" fontId="6" fillId="0" borderId="4" xfId="12" applyFont="1" applyBorder="1" applyAlignment="1">
      <alignment horizontal="center" vertical="center" wrapText="1"/>
    </xf>
    <xf numFmtId="0" fontId="6" fillId="0" borderId="4" xfId="12" applyFont="1" applyBorder="1" applyAlignment="1">
      <alignment vertical="center"/>
    </xf>
    <xf numFmtId="0" fontId="21" fillId="2" borderId="4" xfId="12" applyFont="1" applyFill="1" applyBorder="1" applyAlignment="1">
      <alignment horizontal="center" vertical="center" wrapText="1"/>
    </xf>
    <xf numFmtId="0" fontId="15" fillId="0" borderId="1" xfId="18" applyFont="1" applyBorder="1" applyAlignment="1">
      <alignment horizontal="center" vertical="center" wrapText="1"/>
    </xf>
    <xf numFmtId="0" fontId="6" fillId="0" borderId="0" xfId="12" applyFont="1"/>
    <xf numFmtId="0" fontId="5" fillId="0" borderId="3" xfId="12" applyFont="1" applyBorder="1" applyAlignment="1">
      <alignment horizontal="center" vertical="center" wrapText="1"/>
    </xf>
    <xf numFmtId="0" fontId="5" fillId="0" borderId="3" xfId="19" applyFont="1" applyBorder="1" applyAlignment="1">
      <alignment horizontal="justify" vertical="center" wrapText="1"/>
    </xf>
    <xf numFmtId="0" fontId="6" fillId="2" borderId="3" xfId="12" applyFont="1" applyFill="1" applyBorder="1" applyAlignment="1">
      <alignment horizontal="justify" vertical="center" wrapText="1"/>
    </xf>
    <xf numFmtId="0" fontId="13" fillId="0" borderId="3" xfId="12" applyFont="1" applyBorder="1" applyAlignment="1">
      <alignment horizontal="center" vertical="center" wrapText="1"/>
    </xf>
    <xf numFmtId="0" fontId="13" fillId="0" borderId="3" xfId="12" applyFont="1" applyBorder="1" applyAlignment="1">
      <alignment horizontal="justify" vertical="center" wrapText="1"/>
    </xf>
    <xf numFmtId="0" fontId="27" fillId="0" borderId="0" xfId="0" applyFont="1"/>
    <xf numFmtId="0" fontId="15" fillId="0" borderId="3" xfId="18" applyFont="1" applyBorder="1" applyAlignment="1">
      <alignment horizontal="center" vertical="center" wrapText="1"/>
    </xf>
    <xf numFmtId="0" fontId="15" fillId="0" borderId="3" xfId="18" applyFont="1" applyBorder="1" applyAlignment="1">
      <alignment horizontal="justify" vertical="center" wrapText="1"/>
    </xf>
    <xf numFmtId="0" fontId="14" fillId="0" borderId="3" xfId="18" applyFont="1" applyBorder="1" applyAlignment="1">
      <alignment horizontal="center" vertical="center" wrapText="1"/>
    </xf>
    <xf numFmtId="0" fontId="14" fillId="2" borderId="3" xfId="18" applyFont="1" applyFill="1" applyBorder="1" applyAlignment="1">
      <alignment horizontal="center" vertical="center" wrapText="1"/>
    </xf>
    <xf numFmtId="0" fontId="14" fillId="2" borderId="3" xfId="18" applyFont="1" applyFill="1" applyBorder="1" applyAlignment="1">
      <alignment horizontal="justify" vertical="center" wrapText="1"/>
    </xf>
    <xf numFmtId="0" fontId="14" fillId="0" borderId="3" xfId="18" applyFont="1" applyBorder="1" applyAlignment="1">
      <alignment horizontal="justify" vertical="center" wrapText="1"/>
    </xf>
    <xf numFmtId="0" fontId="18" fillId="0" borderId="3" xfId="18" applyFont="1" applyBorder="1" applyAlignment="1">
      <alignment horizontal="center" vertical="center" wrapText="1"/>
    </xf>
    <xf numFmtId="0" fontId="18" fillId="0" borderId="3" xfId="18" applyFont="1" applyBorder="1" applyAlignment="1">
      <alignment horizontal="justify" vertical="center" wrapText="1"/>
    </xf>
    <xf numFmtId="0" fontId="14" fillId="0" borderId="3" xfId="12" applyFont="1" applyBorder="1" applyAlignment="1">
      <alignment horizontal="center" vertical="center" wrapText="1"/>
    </xf>
    <xf numFmtId="0" fontId="38" fillId="0" borderId="3" xfId="0" applyFont="1" applyBorder="1" applyAlignment="1">
      <alignment vertical="center" wrapText="1"/>
    </xf>
    <xf numFmtId="0" fontId="28" fillId="2" borderId="3" xfId="18" applyFont="1" applyFill="1" applyBorder="1" applyAlignment="1">
      <alignment horizontal="center" vertical="center" wrapText="1"/>
    </xf>
    <xf numFmtId="0" fontId="21" fillId="2" borderId="3" xfId="18" applyFont="1" applyFill="1" applyBorder="1" applyAlignment="1">
      <alignment horizontal="center" vertical="center" wrapText="1"/>
    </xf>
    <xf numFmtId="0" fontId="15" fillId="0" borderId="2" xfId="18" applyFont="1" applyBorder="1" applyAlignment="1">
      <alignment horizontal="center" vertical="center" wrapText="1"/>
    </xf>
    <xf numFmtId="0" fontId="15" fillId="0" borderId="2" xfId="18" applyFont="1" applyBorder="1" applyAlignment="1">
      <alignment horizontal="justify" vertical="center" wrapText="1"/>
    </xf>
    <xf numFmtId="0" fontId="14" fillId="0" borderId="2" xfId="18" applyFont="1" applyBorder="1" applyAlignment="1">
      <alignment horizontal="center" vertical="center" wrapText="1"/>
    </xf>
    <xf numFmtId="0" fontId="14" fillId="2" borderId="2" xfId="18" applyFont="1" applyFill="1" applyBorder="1" applyAlignment="1">
      <alignment horizontal="center" vertical="center" wrapText="1"/>
    </xf>
    <xf numFmtId="0" fontId="14" fillId="2" borderId="2" xfId="18" applyFont="1" applyFill="1" applyBorder="1" applyAlignment="1">
      <alignment horizontal="justify" vertical="center" wrapText="1"/>
    </xf>
    <xf numFmtId="0" fontId="6" fillId="2" borderId="4" xfId="12" applyFont="1" applyFill="1" applyBorder="1" applyAlignment="1">
      <alignment horizontal="justify" vertical="center" wrapText="1"/>
    </xf>
    <xf numFmtId="0" fontId="5" fillId="0" borderId="3" xfId="12" applyFont="1" applyBorder="1" applyAlignment="1">
      <alignment horizontal="left" vertical="center" wrapText="1"/>
    </xf>
    <xf numFmtId="0" fontId="6" fillId="0" borderId="3" xfId="12" applyFont="1" applyBorder="1" applyAlignment="1">
      <alignment vertical="center" wrapText="1"/>
    </xf>
    <xf numFmtId="0" fontId="21" fillId="0" borderId="3" xfId="12"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2" xfId="0" applyFont="1" applyBorder="1" applyAlignment="1">
      <alignment vertical="center"/>
    </xf>
    <xf numFmtId="0" fontId="13" fillId="0" borderId="3" xfId="0" applyFont="1" applyBorder="1" applyAlignment="1">
      <alignment horizontal="center" vertical="center" wrapText="1"/>
    </xf>
    <xf numFmtId="0" fontId="6" fillId="0" borderId="4" xfId="12" applyFont="1" applyBorder="1" applyAlignment="1">
      <alignment horizontal="center" vertical="center"/>
    </xf>
    <xf numFmtId="0" fontId="15" fillId="0" borderId="0" xfId="18" applyFont="1" applyBorder="1" applyAlignment="1">
      <alignment horizontal="center" vertical="center" wrapText="1"/>
    </xf>
    <xf numFmtId="0" fontId="15" fillId="0" borderId="0" xfId="18" applyFont="1" applyBorder="1" applyAlignment="1">
      <alignment horizontal="left" vertical="center" wrapText="1"/>
    </xf>
    <xf numFmtId="0" fontId="27" fillId="0" borderId="0" xfId="0" applyFont="1" applyBorder="1"/>
    <xf numFmtId="0" fontId="15" fillId="0" borderId="3" xfId="0" applyFont="1" applyBorder="1" applyAlignment="1">
      <alignment horizontal="left" wrapText="1"/>
    </xf>
    <xf numFmtId="49" fontId="33" fillId="0" borderId="3" xfId="0" applyNumberFormat="1" applyFont="1" applyBorder="1" applyAlignment="1">
      <alignment horizontal="center" vertical="center" wrapText="1"/>
    </xf>
    <xf numFmtId="0" fontId="27" fillId="0" borderId="3" xfId="0" applyFont="1" applyBorder="1" applyAlignment="1">
      <alignment horizontal="center" vertical="center" wrapText="1"/>
    </xf>
    <xf numFmtId="0" fontId="33" fillId="0" borderId="3" xfId="0" applyFont="1" applyBorder="1" applyAlignment="1">
      <alignment vertical="center" wrapText="1"/>
    </xf>
    <xf numFmtId="0" fontId="33" fillId="2" borderId="3" xfId="0" applyFont="1" applyFill="1" applyBorder="1" applyAlignment="1">
      <alignment horizontal="center" vertical="center" wrapText="1"/>
    </xf>
    <xf numFmtId="0" fontId="16" fillId="0" borderId="3" xfId="0" quotePrefix="1" applyFont="1" applyBorder="1" applyAlignment="1">
      <alignment horizontal="left" vertical="center" wrapText="1"/>
    </xf>
    <xf numFmtId="49" fontId="33" fillId="0" borderId="4" xfId="0" applyNumberFormat="1" applyFont="1" applyBorder="1" applyAlignment="1">
      <alignment horizontal="center" vertical="center" wrapText="1"/>
    </xf>
    <xf numFmtId="0" fontId="14" fillId="0" borderId="4" xfId="0" applyFont="1" applyBorder="1" applyAlignment="1">
      <alignment horizontal="left" vertical="center" wrapText="1"/>
    </xf>
    <xf numFmtId="0" fontId="15" fillId="0" borderId="4" xfId="0" applyFont="1" applyBorder="1" applyAlignment="1">
      <alignment horizontal="center" vertical="center" wrapText="1"/>
    </xf>
    <xf numFmtId="0" fontId="15" fillId="0" borderId="0" xfId="0" applyFont="1" applyAlignment="1">
      <alignment horizontal="center" vertical="center"/>
    </xf>
    <xf numFmtId="0" fontId="28" fillId="0" borderId="3" xfId="0" quotePrefix="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left" vertical="center" wrapText="1"/>
    </xf>
    <xf numFmtId="0" fontId="6" fillId="0" borderId="2" xfId="13" applyFont="1" applyBorder="1" applyAlignment="1">
      <alignment vertical="center" wrapText="1"/>
    </xf>
    <xf numFmtId="0" fontId="6" fillId="0" borderId="2" xfId="13" applyFont="1" applyBorder="1" applyAlignment="1">
      <alignment horizontal="center" vertical="center" wrapText="1"/>
    </xf>
    <xf numFmtId="0" fontId="6" fillId="0" borderId="3" xfId="14" applyFont="1" applyBorder="1" applyAlignment="1">
      <alignment horizontal="center" vertical="center" wrapText="1"/>
    </xf>
    <xf numFmtId="0" fontId="6" fillId="0" borderId="3" xfId="14" applyFont="1" applyBorder="1" applyAlignment="1">
      <alignment vertical="center" wrapText="1"/>
    </xf>
    <xf numFmtId="0" fontId="15" fillId="0" borderId="3" xfId="1" applyFont="1" applyBorder="1" applyAlignment="1">
      <alignment horizontal="center" vertical="center"/>
    </xf>
    <xf numFmtId="0" fontId="15" fillId="0" borderId="3" xfId="1" applyFont="1" applyBorder="1" applyAlignment="1">
      <alignment horizontal="left" vertical="center" wrapText="1"/>
    </xf>
    <xf numFmtId="0" fontId="14" fillId="0" borderId="3" xfId="0" applyFont="1" applyBorder="1" applyAlignment="1">
      <alignment horizontal="center"/>
    </xf>
    <xf numFmtId="0" fontId="21" fillId="0" borderId="3" xfId="14" applyFont="1" applyBorder="1" applyAlignment="1">
      <alignment horizontal="center" vertical="center" wrapText="1"/>
    </xf>
    <xf numFmtId="0" fontId="5" fillId="0" borderId="3" xfId="1" applyFont="1" applyBorder="1" applyAlignment="1">
      <alignment horizontal="center" vertical="center" wrapText="1"/>
    </xf>
    <xf numFmtId="0" fontId="5" fillId="0" borderId="3" xfId="1" applyFont="1" applyBorder="1" applyAlignment="1">
      <alignment horizontal="left" vertical="center" wrapText="1"/>
    </xf>
    <xf numFmtId="0" fontId="6" fillId="0" borderId="3" xfId="13" applyFont="1" applyBorder="1" applyAlignment="1">
      <alignment vertical="center" wrapText="1"/>
    </xf>
    <xf numFmtId="0" fontId="6" fillId="0" borderId="3" xfId="13" applyFont="1" applyBorder="1" applyAlignment="1">
      <alignment horizontal="center" vertical="center" wrapText="1"/>
    </xf>
    <xf numFmtId="0" fontId="5" fillId="0" borderId="3" xfId="13" applyFont="1" applyBorder="1" applyAlignment="1">
      <alignment vertical="center" wrapText="1"/>
    </xf>
    <xf numFmtId="0" fontId="5" fillId="0" borderId="3" xfId="13" applyFont="1" applyBorder="1" applyAlignment="1">
      <alignment horizontal="center" vertical="center" wrapText="1"/>
    </xf>
    <xf numFmtId="0" fontId="5" fillId="0" borderId="3" xfId="0" applyFont="1" applyBorder="1" applyAlignment="1">
      <alignment horizontal="center" vertical="center" wrapText="1"/>
    </xf>
    <xf numFmtId="0" fontId="5" fillId="0" borderId="3" xfId="14" applyFont="1" applyBorder="1" applyAlignment="1">
      <alignment horizontal="center" vertical="center" wrapText="1"/>
    </xf>
    <xf numFmtId="0" fontId="5" fillId="0" borderId="3" xfId="13" applyFont="1" applyBorder="1" applyAlignment="1">
      <alignment horizontal="left" vertical="center" wrapText="1"/>
    </xf>
    <xf numFmtId="0" fontId="6" fillId="0" borderId="4" xfId="14" applyFont="1" applyBorder="1" applyAlignment="1">
      <alignment horizontal="center" vertical="center" wrapText="1"/>
    </xf>
    <xf numFmtId="0" fontId="6" fillId="0" borderId="4" xfId="14" applyFont="1" applyBorder="1" applyAlignment="1">
      <alignment vertical="center" wrapText="1"/>
    </xf>
    <xf numFmtId="0" fontId="21" fillId="0" borderId="4" xfId="14" applyFont="1" applyBorder="1" applyAlignment="1">
      <alignment horizontal="center" vertical="center" wrapText="1"/>
    </xf>
    <xf numFmtId="0" fontId="15" fillId="0" borderId="2" xfId="0" applyFont="1" applyBorder="1" applyAlignment="1">
      <alignment horizontal="justify" vertical="center" wrapText="1"/>
    </xf>
    <xf numFmtId="0" fontId="14" fillId="0" borderId="2" xfId="0" applyFont="1" applyBorder="1" applyAlignment="1">
      <alignment horizontal="center" vertical="center" wrapText="1"/>
    </xf>
    <xf numFmtId="0" fontId="14" fillId="0" borderId="3" xfId="16" applyFont="1" applyBorder="1" applyAlignment="1">
      <alignment horizontal="left" vertical="center" wrapText="1"/>
    </xf>
    <xf numFmtId="0" fontId="14" fillId="0" borderId="3" xfId="16" applyFont="1" applyBorder="1" applyAlignment="1">
      <alignment horizontal="center" vertical="center" wrapText="1"/>
    </xf>
    <xf numFmtId="0" fontId="28" fillId="0" borderId="3" xfId="16" applyFont="1" applyBorder="1" applyAlignment="1">
      <alignment horizontal="center" vertical="center" wrapText="1"/>
    </xf>
    <xf numFmtId="0" fontId="6" fillId="0" borderId="4" xfId="0" applyFont="1" applyBorder="1" applyAlignment="1">
      <alignment horizontal="left" vertical="center" wrapText="1"/>
    </xf>
    <xf numFmtId="0" fontId="13" fillId="0" borderId="0" xfId="1" applyFont="1" applyBorder="1" applyAlignment="1">
      <alignment horizontal="center" vertical="center" wrapText="1"/>
    </xf>
    <xf numFmtId="0" fontId="5" fillId="0" borderId="6" xfId="3" applyFont="1" applyBorder="1" applyAlignment="1">
      <alignment horizontal="center" vertical="center" wrapText="1"/>
    </xf>
    <xf numFmtId="0" fontId="5" fillId="0" borderId="2" xfId="1" applyFont="1" applyBorder="1" applyAlignment="1">
      <alignment horizontal="center" vertical="center"/>
    </xf>
    <xf numFmtId="0" fontId="38" fillId="0" borderId="2" xfId="11" applyFont="1" applyFill="1" applyBorder="1" applyAlignment="1">
      <alignment vertical="center" wrapText="1"/>
    </xf>
    <xf numFmtId="0" fontId="38" fillId="0" borderId="3" xfId="1" applyFont="1" applyBorder="1" applyAlignment="1">
      <alignment vertical="center" wrapText="1"/>
    </xf>
    <xf numFmtId="0" fontId="6" fillId="0" borderId="3" xfId="1" applyFont="1" applyBorder="1" applyAlignment="1">
      <alignment vertical="center" wrapText="1"/>
    </xf>
    <xf numFmtId="0" fontId="6" fillId="0" borderId="4" xfId="1" applyFont="1" applyBorder="1" applyAlignment="1">
      <alignment horizontal="center" vertical="center"/>
    </xf>
    <xf numFmtId="0" fontId="6" fillId="0" borderId="4" xfId="1" applyFont="1" applyBorder="1" applyAlignment="1">
      <alignment vertical="center" wrapText="1"/>
    </xf>
    <xf numFmtId="0" fontId="5" fillId="0" borderId="0" xfId="1" applyFont="1" applyAlignment="1">
      <alignment horizontal="center" vertical="center"/>
    </xf>
    <xf numFmtId="0" fontId="6" fillId="0" borderId="3" xfId="1" applyFont="1" applyBorder="1" applyAlignment="1">
      <alignment horizontal="left" vertical="center" wrapText="1"/>
    </xf>
    <xf numFmtId="0" fontId="6" fillId="0" borderId="3" xfId="13" applyFont="1" applyBorder="1" applyAlignment="1">
      <alignment horizontal="left" vertical="center" wrapText="1"/>
    </xf>
  </cellXfs>
  <cellStyles count="20">
    <cellStyle name="Comma 10 2 2 2" xfId="2" xr:uid="{CE2F439A-5D88-45D8-9282-E70627421891}"/>
    <cellStyle name="Comma 10 2 2 2 2" xfId="17" xr:uid="{ECEEC8CE-B34C-4314-A8D8-3988D1CB1875}"/>
    <cellStyle name="Excel_BuiltIn_Comma 1" xfId="8" xr:uid="{09C8314D-3EC8-4F5A-8105-AC72C17B7827}"/>
    <cellStyle name="Hyperlink" xfId="11" builtinId="8"/>
    <cellStyle name="Hyperlink 2" xfId="19" xr:uid="{91EC0C14-A972-4A50-AD8A-A4F97A59B237}"/>
    <cellStyle name="Normal" xfId="0" builtinId="0"/>
    <cellStyle name="Normal 11 2" xfId="13" xr:uid="{96C164C9-F8C9-4528-9A57-BF939ADD0F36}"/>
    <cellStyle name="Normal 16 3" xfId="10" xr:uid="{8FA35AF7-5EFC-4B66-A2B7-7E69B92FD964}"/>
    <cellStyle name="Normal 2" xfId="12" xr:uid="{C4EA24B3-2170-4D63-94C1-A68656DD7B5A}"/>
    <cellStyle name="Normal 2 2" xfId="6" xr:uid="{82806DC3-B124-4DFA-BB8C-FD00DFCD8579}"/>
    <cellStyle name="Normal 3" xfId="18" xr:uid="{45B30EDD-D9E3-44FB-BDAB-9AECE96DD767}"/>
    <cellStyle name="Normal 3 2 2" xfId="14" xr:uid="{04774A0D-F4D9-4FB6-98BA-ADA9EFEA0B96}"/>
    <cellStyle name="Normal 3 5" xfId="5" xr:uid="{3F42B7C3-B8CC-4378-84E8-2D1F38B6A79E}"/>
    <cellStyle name="Normal 5 2" xfId="16" xr:uid="{341C6489-E07C-428E-8357-F426ADB94CDD}"/>
    <cellStyle name="Normal 5 2 2" xfId="15" xr:uid="{9BD6AC04-B774-49B4-A13C-A423BB1E7E60}"/>
    <cellStyle name="Normal 54 4 2" xfId="9" xr:uid="{8AE5C7B4-27F9-460C-817E-96AD5D934F45}"/>
    <cellStyle name="Normal 54 4 3 2 2" xfId="7" xr:uid="{9872793D-6603-416A-9CCD-CA6D6E27C362}"/>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0</xdr:colOff>
      <xdr:row>27</xdr:row>
      <xdr:rowOff>0</xdr:rowOff>
    </xdr:from>
    <xdr:to>
      <xdr:col>3</xdr:col>
      <xdr:colOff>588010</xdr:colOff>
      <xdr:row>28</xdr:row>
      <xdr:rowOff>0</xdr:rowOff>
    </xdr:to>
    <xdr:sp macro="" textlink="">
      <xdr:nvSpPr>
        <xdr:cNvPr id="2" name="AutoShape 34">
          <a:extLst>
            <a:ext uri="{FF2B5EF4-FFF2-40B4-BE49-F238E27FC236}">
              <a16:creationId xmlns:a16="http://schemas.microsoft.com/office/drawing/2014/main" id="{7F002F2A-4FC4-4BDD-9385-7EAF4E50E418}"/>
            </a:ext>
          </a:extLst>
        </xdr:cNvPr>
        <xdr:cNvSpPr>
          <a:spLocks noChangeAspect="1" noChangeArrowheads="1"/>
        </xdr:cNvSpPr>
      </xdr:nvSpPr>
      <xdr:spPr bwMode="auto">
        <a:xfrm>
          <a:off x="4518660" y="325831200"/>
          <a:ext cx="588010" cy="312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27</xdr:row>
      <xdr:rowOff>0</xdr:rowOff>
    </xdr:from>
    <xdr:to>
      <xdr:col>3</xdr:col>
      <xdr:colOff>588010</xdr:colOff>
      <xdr:row>28</xdr:row>
      <xdr:rowOff>0</xdr:rowOff>
    </xdr:to>
    <xdr:sp macro="" textlink="">
      <xdr:nvSpPr>
        <xdr:cNvPr id="3" name="AutoShape 34">
          <a:extLst>
            <a:ext uri="{FF2B5EF4-FFF2-40B4-BE49-F238E27FC236}">
              <a16:creationId xmlns:a16="http://schemas.microsoft.com/office/drawing/2014/main" id="{FF613C54-2D34-42B3-9993-F48B6FE04198}"/>
            </a:ext>
          </a:extLst>
        </xdr:cNvPr>
        <xdr:cNvSpPr>
          <a:spLocks noChangeAspect="1" noChangeArrowheads="1"/>
        </xdr:cNvSpPr>
      </xdr:nvSpPr>
      <xdr:spPr bwMode="auto">
        <a:xfrm>
          <a:off x="4518660" y="325831200"/>
          <a:ext cx="588010" cy="312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sheetPr>
  <dimension ref="A1:C75"/>
  <sheetViews>
    <sheetView tabSelected="1" topLeftCell="A22" zoomScaleNormal="100" zoomScaleSheetLayoutView="100" workbookViewId="0">
      <selection activeCell="B56" sqref="B56"/>
    </sheetView>
  </sheetViews>
  <sheetFormatPr defaultColWidth="0" defaultRowHeight="16.8"/>
  <cols>
    <col min="1" max="1" width="8.77734375" style="97" customWidth="1"/>
    <col min="2" max="2" width="91.77734375" style="98" customWidth="1"/>
    <col min="3" max="3" width="45.88671875" style="89" hidden="1" customWidth="1"/>
    <col min="4" max="16384" width="12.5546875" style="89" hidden="1"/>
  </cols>
  <sheetData>
    <row r="1" spans="1:2" ht="24" customHeight="1">
      <c r="A1" s="198" t="s">
        <v>522</v>
      </c>
      <c r="B1" s="198"/>
    </row>
    <row r="2" spans="1:2" ht="64.95" customHeight="1">
      <c r="A2" s="190" t="s">
        <v>523</v>
      </c>
      <c r="B2" s="190"/>
    </row>
    <row r="3" spans="1:2">
      <c r="A3" s="90"/>
      <c r="B3" s="90"/>
    </row>
    <row r="4" spans="1:2" ht="24.9" customHeight="1">
      <c r="A4" s="191" t="s">
        <v>0</v>
      </c>
      <c r="B4" s="191" t="s">
        <v>256</v>
      </c>
    </row>
    <row r="5" spans="1:2" s="88" customFormat="1" ht="24.9" customHeight="1">
      <c r="A5" s="192" t="s">
        <v>21</v>
      </c>
      <c r="B5" s="193" t="s">
        <v>83</v>
      </c>
    </row>
    <row r="6" spans="1:2" ht="24.9" customHeight="1">
      <c r="A6" s="92">
        <v>1</v>
      </c>
      <c r="B6" s="1" t="s">
        <v>4</v>
      </c>
    </row>
    <row r="7" spans="1:2" ht="24.9" customHeight="1">
      <c r="A7" s="92">
        <v>2</v>
      </c>
      <c r="B7" s="1" t="s">
        <v>349</v>
      </c>
    </row>
    <row r="8" spans="1:2" ht="24.9" customHeight="1">
      <c r="A8" s="92">
        <v>3</v>
      </c>
      <c r="B8" s="1" t="s">
        <v>262</v>
      </c>
    </row>
    <row r="9" spans="1:2" ht="24.9" customHeight="1">
      <c r="A9" s="92">
        <v>4</v>
      </c>
      <c r="B9" s="1" t="s">
        <v>5</v>
      </c>
    </row>
    <row r="10" spans="1:2" ht="24.9" customHeight="1">
      <c r="A10" s="92">
        <v>5</v>
      </c>
      <c r="B10" s="1" t="s">
        <v>264</v>
      </c>
    </row>
    <row r="11" spans="1:2" ht="24.9" customHeight="1">
      <c r="A11" s="92">
        <v>6</v>
      </c>
      <c r="B11" s="1" t="s">
        <v>524</v>
      </c>
    </row>
    <row r="12" spans="1:2" ht="24.9" customHeight="1">
      <c r="A12" s="92">
        <v>7</v>
      </c>
      <c r="B12" s="1" t="s">
        <v>525</v>
      </c>
    </row>
    <row r="13" spans="1:2" ht="24.9" customHeight="1">
      <c r="A13" s="92">
        <v>8</v>
      </c>
      <c r="B13" s="1" t="s">
        <v>526</v>
      </c>
    </row>
    <row r="14" spans="1:2" ht="24.9" customHeight="1">
      <c r="A14" s="92">
        <v>9</v>
      </c>
      <c r="B14" s="1" t="s">
        <v>527</v>
      </c>
    </row>
    <row r="15" spans="1:2" ht="24.9" customHeight="1">
      <c r="A15" s="92">
        <v>10</v>
      </c>
      <c r="B15" s="1" t="s">
        <v>528</v>
      </c>
    </row>
    <row r="16" spans="1:2" s="88" customFormat="1" ht="24.9" customHeight="1">
      <c r="A16" s="91" t="s">
        <v>516</v>
      </c>
      <c r="B16" s="87" t="s">
        <v>29</v>
      </c>
    </row>
    <row r="17" spans="1:2" ht="24.9" customHeight="1">
      <c r="A17" s="92">
        <v>1</v>
      </c>
      <c r="B17" s="1" t="s">
        <v>3</v>
      </c>
    </row>
    <row r="18" spans="1:2" ht="24.9" customHeight="1">
      <c r="A18" s="92">
        <v>2</v>
      </c>
      <c r="B18" s="1" t="s">
        <v>515</v>
      </c>
    </row>
    <row r="19" spans="1:2" ht="25.05" customHeight="1">
      <c r="A19" s="91" t="s">
        <v>773</v>
      </c>
      <c r="B19" s="130" t="s">
        <v>708</v>
      </c>
    </row>
    <row r="20" spans="1:2" ht="25.05" customHeight="1">
      <c r="A20" s="92">
        <v>1</v>
      </c>
      <c r="B20" s="1" t="s">
        <v>713</v>
      </c>
    </row>
    <row r="21" spans="1:2" ht="25.05" customHeight="1">
      <c r="A21" s="92">
        <v>2</v>
      </c>
      <c r="B21" s="1" t="s">
        <v>714</v>
      </c>
    </row>
    <row r="22" spans="1:2" ht="25.05" customHeight="1">
      <c r="A22" s="92">
        <v>3</v>
      </c>
      <c r="B22" s="1" t="s">
        <v>709</v>
      </c>
    </row>
    <row r="23" spans="1:2" ht="25.05" customHeight="1">
      <c r="A23" s="92">
        <v>4</v>
      </c>
      <c r="B23" s="1" t="s">
        <v>718</v>
      </c>
    </row>
    <row r="24" spans="1:2" ht="25.05" customHeight="1">
      <c r="A24" s="92">
        <v>5</v>
      </c>
      <c r="B24" s="1" t="s">
        <v>721</v>
      </c>
    </row>
    <row r="25" spans="1:2" s="88" customFormat="1" ht="24.9" customHeight="1">
      <c r="A25" s="91" t="s">
        <v>774</v>
      </c>
      <c r="B25" s="94" t="s">
        <v>138</v>
      </c>
    </row>
    <row r="26" spans="1:2" ht="24.9" customHeight="1">
      <c r="A26" s="92">
        <v>1</v>
      </c>
      <c r="B26" s="1" t="s">
        <v>520</v>
      </c>
    </row>
    <row r="27" spans="1:2" ht="24.9" customHeight="1">
      <c r="A27" s="92">
        <v>2</v>
      </c>
      <c r="B27" s="1" t="s">
        <v>521</v>
      </c>
    </row>
    <row r="28" spans="1:2" ht="24.9" customHeight="1">
      <c r="A28" s="92">
        <v>3</v>
      </c>
      <c r="B28" s="1" t="s">
        <v>517</v>
      </c>
    </row>
    <row r="29" spans="1:2" ht="24.9" customHeight="1">
      <c r="A29" s="92">
        <v>4</v>
      </c>
      <c r="B29" s="1" t="s">
        <v>518</v>
      </c>
    </row>
    <row r="30" spans="1:2" ht="24.9" customHeight="1">
      <c r="A30" s="92">
        <v>5</v>
      </c>
      <c r="B30" s="1" t="s">
        <v>519</v>
      </c>
    </row>
    <row r="31" spans="1:2" s="8" customFormat="1" ht="24.9" customHeight="1">
      <c r="A31" s="91" t="s">
        <v>775</v>
      </c>
      <c r="B31" s="95" t="s">
        <v>403</v>
      </c>
    </row>
    <row r="32" spans="1:2" ht="24.9" customHeight="1">
      <c r="A32" s="92">
        <v>1</v>
      </c>
      <c r="B32" s="96" t="s">
        <v>7</v>
      </c>
    </row>
    <row r="33" spans="1:2" ht="24.9" customHeight="1">
      <c r="A33" s="92">
        <v>2</v>
      </c>
      <c r="B33" s="1" t="s">
        <v>675</v>
      </c>
    </row>
    <row r="34" spans="1:2" ht="24.9" customHeight="1">
      <c r="A34" s="92">
        <v>3</v>
      </c>
      <c r="B34" s="1" t="s">
        <v>744</v>
      </c>
    </row>
    <row r="35" spans="1:2" ht="24.9" customHeight="1">
      <c r="A35" s="92">
        <v>4</v>
      </c>
      <c r="B35" s="1" t="s">
        <v>743</v>
      </c>
    </row>
    <row r="36" spans="1:2" ht="24.9" customHeight="1">
      <c r="A36" s="92">
        <v>5</v>
      </c>
      <c r="B36" s="1" t="s">
        <v>742</v>
      </c>
    </row>
    <row r="37" spans="1:2" ht="24.9" customHeight="1">
      <c r="A37" s="92">
        <v>6</v>
      </c>
      <c r="B37" s="1" t="s">
        <v>392</v>
      </c>
    </row>
    <row r="38" spans="1:2" ht="24.9" customHeight="1">
      <c r="A38" s="92">
        <v>7</v>
      </c>
      <c r="B38" s="1" t="s">
        <v>404</v>
      </c>
    </row>
    <row r="39" spans="1:2" ht="24.9" customHeight="1">
      <c r="A39" s="92">
        <v>8</v>
      </c>
      <c r="B39" s="1" t="s">
        <v>405</v>
      </c>
    </row>
    <row r="40" spans="1:2" ht="24.9" customHeight="1">
      <c r="A40" s="92">
        <v>9</v>
      </c>
      <c r="B40" s="1" t="s">
        <v>670</v>
      </c>
    </row>
    <row r="41" spans="1:2" ht="25.05" customHeight="1">
      <c r="A41" s="91" t="s">
        <v>776</v>
      </c>
      <c r="B41" s="194" t="s">
        <v>372</v>
      </c>
    </row>
    <row r="42" spans="1:2" ht="25.05" customHeight="1">
      <c r="A42" s="92">
        <v>1</v>
      </c>
      <c r="B42" s="199" t="s">
        <v>671</v>
      </c>
    </row>
    <row r="43" spans="1:2" ht="25.05" customHeight="1">
      <c r="A43" s="92">
        <v>2</v>
      </c>
      <c r="B43" s="195" t="s">
        <v>672</v>
      </c>
    </row>
    <row r="44" spans="1:2" ht="25.05" customHeight="1">
      <c r="A44" s="92">
        <v>3</v>
      </c>
      <c r="B44" s="195" t="s">
        <v>673</v>
      </c>
    </row>
    <row r="45" spans="1:2" ht="25.05" customHeight="1">
      <c r="A45" s="92">
        <v>4</v>
      </c>
      <c r="B45" s="199" t="s">
        <v>674</v>
      </c>
    </row>
    <row r="46" spans="1:2" ht="25.05" customHeight="1">
      <c r="A46" s="92">
        <v>5</v>
      </c>
      <c r="B46" s="200" t="s">
        <v>385</v>
      </c>
    </row>
    <row r="47" spans="1:2" ht="25.05" customHeight="1">
      <c r="A47" s="92">
        <v>6</v>
      </c>
      <c r="B47" s="200" t="s">
        <v>386</v>
      </c>
    </row>
    <row r="48" spans="1:2" s="8" customFormat="1" ht="24.9" customHeight="1">
      <c r="A48" s="91" t="s">
        <v>257</v>
      </c>
      <c r="B48" s="87" t="s">
        <v>243</v>
      </c>
    </row>
    <row r="49" spans="1:2" ht="24.9" customHeight="1">
      <c r="A49" s="92">
        <v>1</v>
      </c>
      <c r="B49" s="1" t="s">
        <v>6</v>
      </c>
    </row>
    <row r="50" spans="1:2" s="9" customFormat="1" ht="45" customHeight="1">
      <c r="A50" s="92">
        <v>2</v>
      </c>
      <c r="B50" s="93" t="s">
        <v>667</v>
      </c>
    </row>
    <row r="51" spans="1:2" s="9" customFormat="1" ht="45" customHeight="1">
      <c r="A51" s="92">
        <v>3</v>
      </c>
      <c r="B51" s="93" t="s">
        <v>479</v>
      </c>
    </row>
    <row r="52" spans="1:2" s="9" customFormat="1" ht="24.9" customHeight="1">
      <c r="A52" s="92">
        <v>4</v>
      </c>
      <c r="B52" s="93" t="s">
        <v>436</v>
      </c>
    </row>
    <row r="53" spans="1:2" s="9" customFormat="1" ht="24.9" customHeight="1">
      <c r="A53" s="92">
        <v>5</v>
      </c>
      <c r="B53" s="93" t="s">
        <v>437</v>
      </c>
    </row>
    <row r="54" spans="1:2" s="9" customFormat="1" ht="24.9" customHeight="1">
      <c r="A54" s="92">
        <v>6</v>
      </c>
      <c r="B54" s="93" t="s">
        <v>496</v>
      </c>
    </row>
    <row r="55" spans="1:2" s="9" customFormat="1" ht="24.9" customHeight="1">
      <c r="A55" s="92">
        <v>7</v>
      </c>
      <c r="B55" s="93" t="s">
        <v>495</v>
      </c>
    </row>
    <row r="56" spans="1:2" s="9" customFormat="1" ht="24.9" customHeight="1">
      <c r="A56" s="92">
        <v>8</v>
      </c>
      <c r="B56" s="93" t="s">
        <v>726</v>
      </c>
    </row>
    <row r="57" spans="1:2" s="9" customFormat="1" ht="24.9" customHeight="1">
      <c r="A57" s="92">
        <v>9</v>
      </c>
      <c r="B57" s="93" t="s">
        <v>740</v>
      </c>
    </row>
    <row r="58" spans="1:2" s="9" customFormat="1" ht="24.9" customHeight="1">
      <c r="A58" s="92">
        <v>10</v>
      </c>
      <c r="B58" s="93" t="s">
        <v>745</v>
      </c>
    </row>
    <row r="59" spans="1:2" ht="25.05" customHeight="1">
      <c r="A59" s="91" t="s">
        <v>263</v>
      </c>
      <c r="B59" s="194" t="s">
        <v>498</v>
      </c>
    </row>
    <row r="60" spans="1:2" ht="25.05" customHeight="1">
      <c r="A60" s="92">
        <v>1</v>
      </c>
      <c r="B60" s="195" t="s">
        <v>499</v>
      </c>
    </row>
    <row r="61" spans="1:2" ht="25.05" customHeight="1">
      <c r="A61" s="92">
        <v>2</v>
      </c>
      <c r="B61" s="195" t="s">
        <v>500</v>
      </c>
    </row>
    <row r="62" spans="1:2" ht="25.05" customHeight="1">
      <c r="A62" s="92">
        <v>3</v>
      </c>
      <c r="B62" s="195" t="s">
        <v>501</v>
      </c>
    </row>
    <row r="63" spans="1:2" ht="25.05" customHeight="1">
      <c r="A63" s="92">
        <v>4</v>
      </c>
      <c r="B63" s="195" t="s">
        <v>502</v>
      </c>
    </row>
    <row r="64" spans="1:2" ht="25.05" customHeight="1">
      <c r="A64" s="196">
        <v>5</v>
      </c>
      <c r="B64" s="197" t="s">
        <v>503</v>
      </c>
    </row>
    <row r="65" ht="25.05" customHeight="1"/>
    <row r="66" ht="25.05" customHeight="1"/>
    <row r="67" ht="25.05" customHeight="1"/>
    <row r="68" ht="25.05" customHeight="1"/>
    <row r="69" ht="25.05" customHeight="1"/>
    <row r="70" ht="25.05" customHeight="1"/>
    <row r="71" ht="25.05" customHeight="1"/>
    <row r="72" ht="25.05" customHeight="1"/>
    <row r="73" ht="25.05" customHeight="1"/>
    <row r="74" ht="25.05" customHeight="1"/>
    <row r="75" ht="25.05" customHeight="1"/>
  </sheetData>
  <customSheetViews>
    <customSheetView guid="{D3A5F5EB-CC35-43A2-B9EA-D2452A3E32BC}" showPageBreaks="1" hiddenColumns="1" topLeftCell="XFD2">
      <selection activeCell="A3" sqref="A3"/>
      <pageMargins left="0.59055118110236227" right="0.59055118110236227" top="0.78740157480314965" bottom="0.39370078740157483" header="0.43307086614173229" footer="0.15748031496062992"/>
      <printOptions horizontalCentered="1"/>
      <pageSetup paperSize="9" scale="85" fitToHeight="0" orientation="portrait" blackAndWhite="1" r:id="rId1"/>
      <headerFooter differentFirst="1" alignWithMargins="0">
        <oddHeader>&amp;C&amp;"Times New Roman,Regular"&amp;12&amp;P</oddHeader>
      </headerFooter>
    </customSheetView>
  </customSheetViews>
  <mergeCells count="2">
    <mergeCell ref="A2:B2"/>
    <mergeCell ref="A1:B1"/>
  </mergeCells>
  <hyperlinks>
    <hyperlink ref="B16" location="'Cách điện'!A1" display="Cách điện" xr:uid="{04E32859-5B77-453B-9CFF-1335DAAD88FC}"/>
    <hyperlink ref="B25" location="'Đầu cốt'!A1" display="Đầu cốt" xr:uid="{78236DD9-9F43-4473-9462-BD039F7F0BEB}"/>
  </hyperlinks>
  <printOptions horizontalCentered="1"/>
  <pageMargins left="0.59055118110236227" right="0.59055118110236227" top="0.62992125984251968" bottom="0.39370078740157483" header="0.43307086614173229" footer="0.15748031496062992"/>
  <pageSetup paperSize="9" scale="85" fitToHeight="0" orientation="portrait" blackAndWhite="1" r:id="rId2"/>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C562A-0C82-44F3-80E6-A6CDE2EEFFC3}">
  <sheetPr codeName="Sheet10"/>
  <dimension ref="A1:E419"/>
  <sheetViews>
    <sheetView topLeftCell="A65" workbookViewId="0">
      <selection activeCell="A3" sqref="A3:E75"/>
    </sheetView>
  </sheetViews>
  <sheetFormatPr defaultColWidth="9.109375" defaultRowHeight="16.8"/>
  <cols>
    <col min="1" max="1" width="9.88671875" style="7" customWidth="1"/>
    <col min="2" max="2" width="41.6640625" style="9" customWidth="1"/>
    <col min="3" max="3" width="11.5546875" style="7" customWidth="1"/>
    <col min="4" max="4" width="37.109375" style="7" customWidth="1"/>
    <col min="5" max="5" width="14" style="9" customWidth="1"/>
    <col min="6" max="6" width="22.109375" style="9" customWidth="1"/>
    <col min="7" max="16384" width="9.109375" style="9"/>
  </cols>
  <sheetData>
    <row r="1" spans="1:5" ht="24.9" customHeight="1">
      <c r="A1" s="63" t="str">
        <f>+'Danh mục vật tư'!A5</f>
        <v>A</v>
      </c>
      <c r="B1" s="8" t="str">
        <f>+'Danh mục vật tư'!B5</f>
        <v>Dây và cáp điện</v>
      </c>
    </row>
    <row r="2" spans="1:5" s="7" customFormat="1" ht="45" customHeight="1">
      <c r="A2" s="10" t="s">
        <v>10</v>
      </c>
      <c r="B2" s="11" t="s">
        <v>11</v>
      </c>
      <c r="C2" s="10" t="s">
        <v>14</v>
      </c>
      <c r="D2" s="10" t="s">
        <v>12</v>
      </c>
      <c r="E2" s="10" t="s">
        <v>13</v>
      </c>
    </row>
    <row r="3" spans="1:5" ht="24.9" customHeight="1">
      <c r="A3" s="142" t="s">
        <v>1</v>
      </c>
      <c r="B3" s="143" t="str">
        <f>+'Danh mục vật tư'!B6</f>
        <v>Cáp Cu/XLPE/PVC 1x120-0,6/1kV</v>
      </c>
      <c r="C3" s="144"/>
      <c r="D3" s="144"/>
      <c r="E3" s="145"/>
    </row>
    <row r="4" spans="1:5" ht="24.9" customHeight="1">
      <c r="A4" s="49">
        <v>1</v>
      </c>
      <c r="B4" s="54" t="s">
        <v>15</v>
      </c>
      <c r="C4" s="51"/>
      <c r="D4" s="51" t="s">
        <v>16</v>
      </c>
      <c r="E4" s="12"/>
    </row>
    <row r="5" spans="1:5" ht="65.099999999999994" customHeight="1">
      <c r="A5" s="49">
        <v>2</v>
      </c>
      <c r="B5" s="4" t="s">
        <v>18</v>
      </c>
      <c r="C5" s="2"/>
      <c r="D5" s="2" t="s">
        <v>105</v>
      </c>
      <c r="E5" s="12"/>
    </row>
    <row r="6" spans="1:5" ht="24.9" customHeight="1">
      <c r="A6" s="49">
        <v>3</v>
      </c>
      <c r="B6" s="4" t="s">
        <v>106</v>
      </c>
      <c r="C6" s="2"/>
      <c r="D6" s="62" t="s">
        <v>125</v>
      </c>
      <c r="E6" s="12"/>
    </row>
    <row r="7" spans="1:5" ht="26.1" customHeight="1">
      <c r="A7" s="49">
        <v>4</v>
      </c>
      <c r="B7" s="4" t="s">
        <v>80</v>
      </c>
      <c r="C7" s="2" t="s">
        <v>40</v>
      </c>
      <c r="D7" s="62" t="s">
        <v>107</v>
      </c>
      <c r="E7" s="12"/>
    </row>
    <row r="8" spans="1:5" ht="26.1" customHeight="1">
      <c r="A8" s="49">
        <v>5</v>
      </c>
      <c r="B8" s="4" t="s">
        <v>108</v>
      </c>
      <c r="C8" s="2" t="s">
        <v>133</v>
      </c>
      <c r="D8" s="62" t="s">
        <v>119</v>
      </c>
      <c r="E8" s="12"/>
    </row>
    <row r="9" spans="1:5" ht="26.1" customHeight="1">
      <c r="A9" s="49">
        <v>6</v>
      </c>
      <c r="B9" s="4" t="s">
        <v>110</v>
      </c>
      <c r="C9" s="2" t="s">
        <v>111</v>
      </c>
      <c r="D9" s="62" t="s">
        <v>69</v>
      </c>
      <c r="E9" s="12"/>
    </row>
    <row r="10" spans="1:5" ht="26.1" customHeight="1">
      <c r="A10" s="49">
        <v>7</v>
      </c>
      <c r="B10" s="4" t="s">
        <v>113</v>
      </c>
      <c r="C10" s="2"/>
      <c r="D10" s="62" t="s">
        <v>120</v>
      </c>
      <c r="E10" s="12"/>
    </row>
    <row r="11" spans="1:5" ht="26.1" customHeight="1">
      <c r="A11" s="49">
        <v>8</v>
      </c>
      <c r="B11" s="4" t="s">
        <v>114</v>
      </c>
      <c r="C11" s="2" t="s">
        <v>22</v>
      </c>
      <c r="D11" s="62" t="s">
        <v>121</v>
      </c>
      <c r="E11" s="12"/>
    </row>
    <row r="12" spans="1:5" ht="26.1" customHeight="1">
      <c r="A12" s="49">
        <v>9</v>
      </c>
      <c r="B12" s="4" t="s">
        <v>134</v>
      </c>
      <c r="C12" s="2" t="s">
        <v>97</v>
      </c>
      <c r="D12" s="62" t="s">
        <v>126</v>
      </c>
      <c r="E12" s="12"/>
    </row>
    <row r="13" spans="1:5" ht="24.9" customHeight="1">
      <c r="A13" s="49">
        <v>10</v>
      </c>
      <c r="B13" s="4" t="s">
        <v>116</v>
      </c>
      <c r="C13" s="2" t="s">
        <v>117</v>
      </c>
      <c r="D13" s="2">
        <v>2.4</v>
      </c>
      <c r="E13" s="12"/>
    </row>
    <row r="14" spans="1:5" ht="24.9" customHeight="1">
      <c r="A14" s="13" t="s">
        <v>25</v>
      </c>
      <c r="B14" s="14" t="str">
        <f>+'Danh mục vật tư'!B7</f>
        <v>Cáp vặn xoắn 0,6/1kV-Al/XLPE-4x120</v>
      </c>
      <c r="C14" s="49"/>
      <c r="D14" s="49"/>
      <c r="E14" s="12"/>
    </row>
    <row r="15" spans="1:5" ht="24.9" customHeight="1">
      <c r="A15" s="49">
        <v>1</v>
      </c>
      <c r="B15" s="4" t="s">
        <v>15</v>
      </c>
      <c r="C15" s="2"/>
      <c r="D15" s="2" t="s">
        <v>16</v>
      </c>
      <c r="E15" s="12"/>
    </row>
    <row r="16" spans="1:5" ht="24.9" customHeight="1">
      <c r="A16" s="49">
        <v>2</v>
      </c>
      <c r="B16" s="4" t="s">
        <v>265</v>
      </c>
      <c r="C16" s="2"/>
      <c r="D16" s="2" t="s">
        <v>16</v>
      </c>
      <c r="E16" s="12"/>
    </row>
    <row r="17" spans="1:5" ht="45" customHeight="1">
      <c r="A17" s="49">
        <v>3</v>
      </c>
      <c r="B17" s="4" t="s">
        <v>649</v>
      </c>
      <c r="C17" s="2"/>
      <c r="D17" s="2" t="s">
        <v>128</v>
      </c>
      <c r="E17" s="12"/>
    </row>
    <row r="18" spans="1:5" ht="25.05" customHeight="1">
      <c r="A18" s="49">
        <v>4</v>
      </c>
      <c r="B18" s="4" t="s">
        <v>77</v>
      </c>
      <c r="C18" s="2" t="s">
        <v>40</v>
      </c>
      <c r="D18" s="2" t="s">
        <v>635</v>
      </c>
      <c r="E18" s="12"/>
    </row>
    <row r="19" spans="1:5" ht="24.9" customHeight="1">
      <c r="A19" s="49">
        <v>5</v>
      </c>
      <c r="B19" s="4" t="s">
        <v>129</v>
      </c>
      <c r="C19" s="2"/>
      <c r="D19" s="2" t="s">
        <v>650</v>
      </c>
      <c r="E19" s="12"/>
    </row>
    <row r="20" spans="1:5" ht="24.9" customHeight="1">
      <c r="A20" s="49">
        <v>6</v>
      </c>
      <c r="B20" s="4" t="s">
        <v>76</v>
      </c>
      <c r="C20" s="2"/>
      <c r="D20" s="2" t="s">
        <v>651</v>
      </c>
      <c r="E20" s="12"/>
    </row>
    <row r="21" spans="1:5" ht="45" customHeight="1">
      <c r="A21" s="49">
        <v>7</v>
      </c>
      <c r="B21" s="4" t="s">
        <v>652</v>
      </c>
      <c r="C21" s="2" t="s">
        <v>40</v>
      </c>
      <c r="D21" s="2">
        <v>2</v>
      </c>
      <c r="E21" s="12"/>
    </row>
    <row r="22" spans="1:5" ht="24.9" customHeight="1">
      <c r="A22" s="49">
        <v>8</v>
      </c>
      <c r="B22" s="4" t="s">
        <v>653</v>
      </c>
      <c r="C22" s="2" t="s">
        <v>40</v>
      </c>
      <c r="D22" s="62">
        <v>20</v>
      </c>
      <c r="E22" s="12"/>
    </row>
    <row r="23" spans="1:5" ht="24.9" customHeight="1">
      <c r="A23" s="49">
        <v>9</v>
      </c>
      <c r="B23" s="4" t="s">
        <v>654</v>
      </c>
      <c r="C23" s="2" t="s">
        <v>133</v>
      </c>
      <c r="D23" s="62">
        <v>120</v>
      </c>
      <c r="E23" s="12"/>
    </row>
    <row r="24" spans="1:5" ht="24.9" customHeight="1">
      <c r="A24" s="49">
        <v>10</v>
      </c>
      <c r="B24" s="4" t="s">
        <v>655</v>
      </c>
      <c r="C24" s="2" t="s">
        <v>130</v>
      </c>
      <c r="D24" s="62">
        <v>19</v>
      </c>
      <c r="E24" s="12"/>
    </row>
    <row r="25" spans="1:5" ht="24.9" customHeight="1">
      <c r="A25" s="49">
        <v>11</v>
      </c>
      <c r="B25" s="4" t="s">
        <v>656</v>
      </c>
      <c r="C25" s="2" t="s">
        <v>22</v>
      </c>
      <c r="D25" s="62" t="s">
        <v>657</v>
      </c>
      <c r="E25" s="12"/>
    </row>
    <row r="26" spans="1:5" ht="45" customHeight="1">
      <c r="A26" s="49">
        <v>12</v>
      </c>
      <c r="B26" s="4" t="s">
        <v>136</v>
      </c>
      <c r="C26" s="2" t="s">
        <v>97</v>
      </c>
      <c r="D26" s="62" t="s">
        <v>122</v>
      </c>
      <c r="E26" s="12"/>
    </row>
    <row r="27" spans="1:5" ht="27" customHeight="1">
      <c r="A27" s="49">
        <v>13</v>
      </c>
      <c r="B27" s="4" t="s">
        <v>658</v>
      </c>
      <c r="C27" s="2" t="s">
        <v>45</v>
      </c>
      <c r="D27" s="62">
        <v>16.8</v>
      </c>
      <c r="E27" s="12"/>
    </row>
    <row r="28" spans="1:5" ht="45" customHeight="1">
      <c r="A28" s="49">
        <v>14</v>
      </c>
      <c r="B28" s="4" t="s">
        <v>659</v>
      </c>
      <c r="C28" s="2" t="s">
        <v>22</v>
      </c>
      <c r="D28" s="62">
        <v>1.7</v>
      </c>
      <c r="E28" s="12"/>
    </row>
    <row r="29" spans="1:5" ht="45" customHeight="1">
      <c r="A29" s="49">
        <v>15</v>
      </c>
      <c r="B29" s="4" t="s">
        <v>660</v>
      </c>
      <c r="C29" s="2" t="s">
        <v>22</v>
      </c>
      <c r="D29" s="62">
        <v>1.43</v>
      </c>
      <c r="E29" s="12"/>
    </row>
    <row r="30" spans="1:5" ht="45" customHeight="1">
      <c r="A30" s="49">
        <v>16</v>
      </c>
      <c r="B30" s="4" t="s">
        <v>661</v>
      </c>
      <c r="C30" s="2" t="s">
        <v>22</v>
      </c>
      <c r="D30" s="62">
        <v>2.2999999999999998</v>
      </c>
      <c r="E30" s="12"/>
    </row>
    <row r="31" spans="1:5" ht="45" customHeight="1">
      <c r="A31" s="49">
        <v>17</v>
      </c>
      <c r="B31" s="4" t="s">
        <v>662</v>
      </c>
      <c r="C31" s="2" t="s">
        <v>22</v>
      </c>
      <c r="D31" s="62">
        <v>17.5</v>
      </c>
      <c r="E31" s="12"/>
    </row>
    <row r="32" spans="1:5" ht="25.05" customHeight="1">
      <c r="A32" s="49">
        <v>18</v>
      </c>
      <c r="B32" s="4" t="s">
        <v>663</v>
      </c>
      <c r="C32" s="2" t="s">
        <v>9</v>
      </c>
      <c r="D32" s="2" t="s">
        <v>16</v>
      </c>
      <c r="E32" s="12"/>
    </row>
    <row r="33" spans="1:5" ht="24.9" customHeight="1">
      <c r="A33" s="49">
        <v>19</v>
      </c>
      <c r="B33" s="4" t="s">
        <v>664</v>
      </c>
      <c r="C33" s="2" t="s">
        <v>8</v>
      </c>
      <c r="D33" s="2" t="s">
        <v>16</v>
      </c>
      <c r="E33" s="12"/>
    </row>
    <row r="34" spans="1:5" ht="24.9" customHeight="1">
      <c r="A34" s="13" t="s">
        <v>26</v>
      </c>
      <c r="B34" s="14" t="str">
        <f>+'Danh mục vật tư'!B8</f>
        <v>Cáp vặn xoắn 0,6/1kV-Al/XLPE-4x95</v>
      </c>
      <c r="C34" s="49"/>
      <c r="D34" s="49"/>
      <c r="E34" s="12"/>
    </row>
    <row r="35" spans="1:5" ht="25.05" customHeight="1">
      <c r="A35" s="49">
        <v>1</v>
      </c>
      <c r="B35" s="4" t="s">
        <v>15</v>
      </c>
      <c r="C35" s="2"/>
      <c r="D35" s="2" t="s">
        <v>16</v>
      </c>
      <c r="E35" s="12"/>
    </row>
    <row r="36" spans="1:5" ht="25.05" customHeight="1">
      <c r="A36" s="49">
        <v>2</v>
      </c>
      <c r="B36" s="4" t="s">
        <v>265</v>
      </c>
      <c r="C36" s="2"/>
      <c r="D36" s="2" t="s">
        <v>16</v>
      </c>
      <c r="E36" s="12"/>
    </row>
    <row r="37" spans="1:5" ht="45" customHeight="1">
      <c r="A37" s="49">
        <v>3</v>
      </c>
      <c r="B37" s="4" t="s">
        <v>649</v>
      </c>
      <c r="C37" s="2"/>
      <c r="D37" s="2" t="s">
        <v>128</v>
      </c>
      <c r="E37" s="12"/>
    </row>
    <row r="38" spans="1:5" ht="24.9" customHeight="1">
      <c r="A38" s="49">
        <v>4</v>
      </c>
      <c r="B38" s="4" t="s">
        <v>77</v>
      </c>
      <c r="C38" s="2" t="s">
        <v>40</v>
      </c>
      <c r="D38" s="2" t="s">
        <v>635</v>
      </c>
      <c r="E38" s="12"/>
    </row>
    <row r="39" spans="1:5" ht="24.9" customHeight="1">
      <c r="A39" s="49">
        <v>5</v>
      </c>
      <c r="B39" s="4" t="s">
        <v>129</v>
      </c>
      <c r="C39" s="2"/>
      <c r="D39" s="2" t="s">
        <v>650</v>
      </c>
      <c r="E39" s="12"/>
    </row>
    <row r="40" spans="1:5" ht="25.05" customHeight="1">
      <c r="A40" s="49">
        <v>6</v>
      </c>
      <c r="B40" s="4" t="s">
        <v>76</v>
      </c>
      <c r="C40" s="2"/>
      <c r="D40" s="2" t="s">
        <v>651</v>
      </c>
      <c r="E40" s="12"/>
    </row>
    <row r="41" spans="1:5" ht="45" customHeight="1">
      <c r="A41" s="49">
        <v>7</v>
      </c>
      <c r="B41" s="4" t="s">
        <v>652</v>
      </c>
      <c r="C41" s="2" t="s">
        <v>40</v>
      </c>
      <c r="D41" s="2">
        <v>2</v>
      </c>
      <c r="E41" s="12"/>
    </row>
    <row r="42" spans="1:5" ht="24.9" customHeight="1">
      <c r="A42" s="49">
        <v>8</v>
      </c>
      <c r="B42" s="4" t="s">
        <v>653</v>
      </c>
      <c r="C42" s="2" t="s">
        <v>40</v>
      </c>
      <c r="D42" s="62">
        <v>20</v>
      </c>
      <c r="E42" s="12"/>
    </row>
    <row r="43" spans="1:5" ht="25.05" customHeight="1">
      <c r="A43" s="49">
        <v>9</v>
      </c>
      <c r="B43" s="4" t="s">
        <v>654</v>
      </c>
      <c r="C43" s="2" t="s">
        <v>133</v>
      </c>
      <c r="D43" s="62">
        <v>95</v>
      </c>
      <c r="E43" s="12"/>
    </row>
    <row r="44" spans="1:5" ht="25.05" customHeight="1">
      <c r="A44" s="49">
        <v>10</v>
      </c>
      <c r="B44" s="4" t="s">
        <v>655</v>
      </c>
      <c r="C44" s="2" t="s">
        <v>130</v>
      </c>
      <c r="D44" s="62">
        <v>19</v>
      </c>
      <c r="E44" s="12"/>
    </row>
    <row r="45" spans="1:5" ht="25.05" customHeight="1">
      <c r="A45" s="49">
        <v>11</v>
      </c>
      <c r="B45" s="4" t="s">
        <v>656</v>
      </c>
      <c r="C45" s="2" t="s">
        <v>22</v>
      </c>
      <c r="D45" s="62" t="s">
        <v>665</v>
      </c>
      <c r="E45" s="12"/>
    </row>
    <row r="46" spans="1:5" ht="45" customHeight="1">
      <c r="A46" s="49">
        <v>12</v>
      </c>
      <c r="B46" s="4" t="s">
        <v>136</v>
      </c>
      <c r="C46" s="2" t="s">
        <v>97</v>
      </c>
      <c r="D46" s="62" t="s">
        <v>115</v>
      </c>
      <c r="E46" s="12"/>
    </row>
    <row r="47" spans="1:5" ht="24.9" customHeight="1">
      <c r="A47" s="49">
        <v>13</v>
      </c>
      <c r="B47" s="4" t="s">
        <v>658</v>
      </c>
      <c r="C47" s="2" t="s">
        <v>45</v>
      </c>
      <c r="D47" s="62">
        <v>13.3</v>
      </c>
      <c r="E47" s="12"/>
    </row>
    <row r="48" spans="1:5" ht="45" customHeight="1">
      <c r="A48" s="49">
        <v>14</v>
      </c>
      <c r="B48" s="4" t="s">
        <v>659</v>
      </c>
      <c r="C48" s="2" t="s">
        <v>22</v>
      </c>
      <c r="D48" s="62">
        <v>1.7</v>
      </c>
      <c r="E48" s="12"/>
    </row>
    <row r="49" spans="1:5" ht="45" customHeight="1">
      <c r="A49" s="49">
        <v>15</v>
      </c>
      <c r="B49" s="4" t="s">
        <v>660</v>
      </c>
      <c r="C49" s="2" t="s">
        <v>22</v>
      </c>
      <c r="D49" s="62">
        <v>1.43</v>
      </c>
      <c r="E49" s="12"/>
    </row>
    <row r="50" spans="1:5" ht="45" customHeight="1">
      <c r="A50" s="49">
        <v>16</v>
      </c>
      <c r="B50" s="4" t="s">
        <v>661</v>
      </c>
      <c r="C50" s="2" t="s">
        <v>22</v>
      </c>
      <c r="D50" s="62">
        <v>2.2999999999999998</v>
      </c>
      <c r="E50" s="12"/>
    </row>
    <row r="51" spans="1:5" ht="45" customHeight="1">
      <c r="A51" s="49">
        <v>17</v>
      </c>
      <c r="B51" s="4" t="s">
        <v>662</v>
      </c>
      <c r="C51" s="2" t="s">
        <v>22</v>
      </c>
      <c r="D51" s="62">
        <v>15.9</v>
      </c>
      <c r="E51" s="12"/>
    </row>
    <row r="52" spans="1:5" ht="27" customHeight="1">
      <c r="A52" s="49">
        <v>18</v>
      </c>
      <c r="B52" s="4" t="s">
        <v>663</v>
      </c>
      <c r="C52" s="2" t="s">
        <v>9</v>
      </c>
      <c r="D52" s="2" t="s">
        <v>16</v>
      </c>
      <c r="E52" s="12"/>
    </row>
    <row r="53" spans="1:5" ht="27" customHeight="1">
      <c r="A53" s="49">
        <v>19</v>
      </c>
      <c r="B53" s="4" t="s">
        <v>664</v>
      </c>
      <c r="C53" s="2" t="s">
        <v>8</v>
      </c>
      <c r="D53" s="2" t="s">
        <v>16</v>
      </c>
      <c r="E53" s="12"/>
    </row>
    <row r="54" spans="1:5" ht="24.9" customHeight="1">
      <c r="A54" s="13" t="s">
        <v>27</v>
      </c>
      <c r="B54" s="14" t="str">
        <f>+'Danh mục vật tư'!B9</f>
        <v>Cáp vặn xoắn 0,6/1kV-Al/XLPE-4x70</v>
      </c>
      <c r="C54" s="49"/>
      <c r="D54" s="49"/>
      <c r="E54" s="12"/>
    </row>
    <row r="55" spans="1:5" ht="25.05" customHeight="1">
      <c r="A55" s="49">
        <v>1</v>
      </c>
      <c r="B55" s="4" t="s">
        <v>15</v>
      </c>
      <c r="C55" s="2"/>
      <c r="D55" s="2" t="s">
        <v>16</v>
      </c>
      <c r="E55" s="12"/>
    </row>
    <row r="56" spans="1:5" ht="25.05" customHeight="1">
      <c r="A56" s="49">
        <v>2</v>
      </c>
      <c r="B56" s="4" t="s">
        <v>265</v>
      </c>
      <c r="C56" s="2"/>
      <c r="D56" s="2" t="s">
        <v>16</v>
      </c>
      <c r="E56" s="12"/>
    </row>
    <row r="57" spans="1:5" ht="45" customHeight="1">
      <c r="A57" s="49">
        <v>3</v>
      </c>
      <c r="B57" s="4" t="s">
        <v>649</v>
      </c>
      <c r="C57" s="2"/>
      <c r="D57" s="2" t="s">
        <v>128</v>
      </c>
      <c r="E57" s="12"/>
    </row>
    <row r="58" spans="1:5" ht="24.9" customHeight="1">
      <c r="A58" s="49">
        <v>4</v>
      </c>
      <c r="B58" s="4" t="s">
        <v>77</v>
      </c>
      <c r="C58" s="2" t="s">
        <v>40</v>
      </c>
      <c r="D58" s="2" t="s">
        <v>635</v>
      </c>
      <c r="E58" s="12"/>
    </row>
    <row r="59" spans="1:5" ht="24.9" customHeight="1">
      <c r="A59" s="49">
        <v>5</v>
      </c>
      <c r="B59" s="4" t="s">
        <v>129</v>
      </c>
      <c r="C59" s="2"/>
      <c r="D59" s="2" t="s">
        <v>650</v>
      </c>
      <c r="E59" s="12"/>
    </row>
    <row r="60" spans="1:5" ht="25.05" customHeight="1">
      <c r="A60" s="49">
        <v>6</v>
      </c>
      <c r="B60" s="4" t="s">
        <v>76</v>
      </c>
      <c r="C60" s="2"/>
      <c r="D60" s="2" t="s">
        <v>651</v>
      </c>
      <c r="E60" s="12"/>
    </row>
    <row r="61" spans="1:5" ht="45" customHeight="1">
      <c r="A61" s="49">
        <v>7</v>
      </c>
      <c r="B61" s="4" t="s">
        <v>652</v>
      </c>
      <c r="C61" s="2" t="s">
        <v>40</v>
      </c>
      <c r="D61" s="2">
        <v>2</v>
      </c>
      <c r="E61" s="12"/>
    </row>
    <row r="62" spans="1:5" ht="24.9" customHeight="1">
      <c r="A62" s="49">
        <v>8</v>
      </c>
      <c r="B62" s="4" t="s">
        <v>653</v>
      </c>
      <c r="C62" s="2" t="s">
        <v>40</v>
      </c>
      <c r="D62" s="62">
        <v>20</v>
      </c>
      <c r="E62" s="12"/>
    </row>
    <row r="63" spans="1:5" ht="25.05" customHeight="1">
      <c r="A63" s="49">
        <v>9</v>
      </c>
      <c r="B63" s="4" t="s">
        <v>654</v>
      </c>
      <c r="C63" s="2" t="s">
        <v>133</v>
      </c>
      <c r="D63" s="62">
        <v>70</v>
      </c>
      <c r="E63" s="12"/>
    </row>
    <row r="64" spans="1:5" ht="25.05" customHeight="1">
      <c r="A64" s="49">
        <v>10</v>
      </c>
      <c r="B64" s="4" t="s">
        <v>655</v>
      </c>
      <c r="C64" s="2" t="s">
        <v>130</v>
      </c>
      <c r="D64" s="62">
        <v>19</v>
      </c>
      <c r="E64" s="12"/>
    </row>
    <row r="65" spans="1:5" ht="25.05" customHeight="1">
      <c r="A65" s="49">
        <v>11</v>
      </c>
      <c r="B65" s="4" t="s">
        <v>656</v>
      </c>
      <c r="C65" s="2" t="s">
        <v>22</v>
      </c>
      <c r="D65" s="62" t="s">
        <v>666</v>
      </c>
      <c r="E65" s="12"/>
    </row>
    <row r="66" spans="1:5" ht="45" customHeight="1">
      <c r="A66" s="49">
        <v>12</v>
      </c>
      <c r="B66" s="4" t="s">
        <v>136</v>
      </c>
      <c r="C66" s="2" t="s">
        <v>97</v>
      </c>
      <c r="D66" s="62" t="s">
        <v>132</v>
      </c>
      <c r="E66" s="12"/>
    </row>
    <row r="67" spans="1:5" ht="24.9" customHeight="1">
      <c r="A67" s="49">
        <v>13</v>
      </c>
      <c r="B67" s="4" t="s">
        <v>658</v>
      </c>
      <c r="C67" s="2" t="s">
        <v>45</v>
      </c>
      <c r="D67" s="62">
        <v>9.8000000000000007</v>
      </c>
      <c r="E67" s="12"/>
    </row>
    <row r="68" spans="1:5" ht="45" customHeight="1">
      <c r="A68" s="49">
        <v>14</v>
      </c>
      <c r="B68" s="4" t="s">
        <v>659</v>
      </c>
      <c r="C68" s="2" t="s">
        <v>22</v>
      </c>
      <c r="D68" s="62">
        <v>1.5</v>
      </c>
      <c r="E68" s="12"/>
    </row>
    <row r="69" spans="1:5" ht="45" customHeight="1">
      <c r="A69" s="49">
        <v>15</v>
      </c>
      <c r="B69" s="4" t="s">
        <v>660</v>
      </c>
      <c r="C69" s="2" t="s">
        <v>22</v>
      </c>
      <c r="D69" s="62">
        <v>1.25</v>
      </c>
      <c r="E69" s="12"/>
    </row>
    <row r="70" spans="1:5" ht="45" customHeight="1">
      <c r="A70" s="49">
        <v>16</v>
      </c>
      <c r="B70" s="4" t="s">
        <v>661</v>
      </c>
      <c r="C70" s="2" t="s">
        <v>22</v>
      </c>
      <c r="D70" s="62">
        <v>2.1</v>
      </c>
      <c r="E70" s="12"/>
    </row>
    <row r="71" spans="1:5" ht="45" customHeight="1">
      <c r="A71" s="49">
        <v>17</v>
      </c>
      <c r="B71" s="4" t="s">
        <v>662</v>
      </c>
      <c r="C71" s="2" t="s">
        <v>22</v>
      </c>
      <c r="D71" s="62">
        <v>13.6</v>
      </c>
      <c r="E71" s="12"/>
    </row>
    <row r="72" spans="1:5" ht="27" customHeight="1">
      <c r="A72" s="49">
        <v>18</v>
      </c>
      <c r="B72" s="4" t="s">
        <v>663</v>
      </c>
      <c r="C72" s="2" t="s">
        <v>9</v>
      </c>
      <c r="D72" s="2" t="s">
        <v>16</v>
      </c>
      <c r="E72" s="12"/>
    </row>
    <row r="73" spans="1:5" ht="27" customHeight="1">
      <c r="A73" s="49">
        <v>19</v>
      </c>
      <c r="B73" s="4" t="s">
        <v>664</v>
      </c>
      <c r="C73" s="2" t="s">
        <v>8</v>
      </c>
      <c r="D73" s="2" t="s">
        <v>16</v>
      </c>
      <c r="E73" s="12"/>
    </row>
    <row r="74" spans="1:5" ht="25.05" customHeight="1">
      <c r="A74" s="13" t="s">
        <v>28</v>
      </c>
      <c r="B74" s="14" t="str">
        <f>+'Danh mục vật tư'!B10</f>
        <v>Dây ACSR 70/11 - XLPE2.5/HDPE</v>
      </c>
      <c r="C74" s="49"/>
      <c r="D74" s="49"/>
      <c r="E74" s="12"/>
    </row>
    <row r="75" spans="1:5" ht="25.05" customHeight="1">
      <c r="A75" s="49">
        <v>1</v>
      </c>
      <c r="B75" s="4" t="s">
        <v>15</v>
      </c>
      <c r="C75" s="2"/>
      <c r="D75" s="2" t="s">
        <v>16</v>
      </c>
      <c r="E75" s="12"/>
    </row>
    <row r="76" spans="1:5" ht="25.05" customHeight="1">
      <c r="A76" s="49">
        <v>2</v>
      </c>
      <c r="B76" s="12" t="s">
        <v>265</v>
      </c>
      <c r="C76" s="49"/>
      <c r="D76" s="2" t="s">
        <v>16</v>
      </c>
      <c r="E76" s="12"/>
    </row>
    <row r="77" spans="1:5" ht="45" customHeight="1">
      <c r="A77" s="49">
        <v>3</v>
      </c>
      <c r="B77" s="1" t="s">
        <v>266</v>
      </c>
      <c r="C77" s="70"/>
      <c r="D77" s="3" t="s">
        <v>268</v>
      </c>
      <c r="E77" s="12"/>
    </row>
    <row r="78" spans="1:5" ht="25.05" customHeight="1">
      <c r="A78" s="49">
        <v>4</v>
      </c>
      <c r="B78" s="39" t="s">
        <v>267</v>
      </c>
      <c r="C78" s="3" t="s">
        <v>40</v>
      </c>
      <c r="D78" s="3">
        <v>24</v>
      </c>
      <c r="E78" s="12"/>
    </row>
    <row r="79" spans="1:5" ht="25.05" customHeight="1">
      <c r="A79" s="16" t="s">
        <v>269</v>
      </c>
      <c r="B79" s="76" t="s">
        <v>270</v>
      </c>
      <c r="C79" s="49"/>
      <c r="D79" s="49"/>
      <c r="E79" s="12"/>
    </row>
    <row r="80" spans="1:5" ht="25.05" customHeight="1">
      <c r="A80" s="49">
        <v>1</v>
      </c>
      <c r="B80" s="1" t="s">
        <v>271</v>
      </c>
      <c r="C80" s="2"/>
      <c r="D80" s="2" t="s">
        <v>272</v>
      </c>
      <c r="E80" s="12"/>
    </row>
    <row r="81" spans="1:5" ht="45" customHeight="1">
      <c r="A81" s="49">
        <v>2</v>
      </c>
      <c r="B81" s="1" t="s">
        <v>273</v>
      </c>
      <c r="C81" s="2" t="s">
        <v>133</v>
      </c>
      <c r="D81" s="62" t="s">
        <v>293</v>
      </c>
      <c r="E81" s="12"/>
    </row>
    <row r="82" spans="1:5" ht="27" customHeight="1">
      <c r="A82" s="49">
        <v>3</v>
      </c>
      <c r="B82" s="1" t="s">
        <v>274</v>
      </c>
      <c r="C82" s="2" t="s">
        <v>295</v>
      </c>
      <c r="D82" s="2" t="s">
        <v>294</v>
      </c>
      <c r="E82" s="12"/>
    </row>
    <row r="83" spans="1:5" ht="27" customHeight="1">
      <c r="A83" s="49">
        <v>4</v>
      </c>
      <c r="B83" s="1" t="s">
        <v>275</v>
      </c>
      <c r="C83" s="2"/>
      <c r="D83" s="2"/>
      <c r="E83" s="12"/>
    </row>
    <row r="84" spans="1:5" ht="27" customHeight="1">
      <c r="A84" s="49"/>
      <c r="B84" s="71" t="s">
        <v>341</v>
      </c>
      <c r="C84" s="62"/>
      <c r="D84" s="62">
        <v>1</v>
      </c>
      <c r="E84" s="12"/>
    </row>
    <row r="85" spans="1:5" ht="27" customHeight="1">
      <c r="A85" s="49"/>
      <c r="B85" s="71" t="s">
        <v>339</v>
      </c>
      <c r="C85" s="62"/>
      <c r="D85" s="67" t="s">
        <v>92</v>
      </c>
      <c r="E85" s="12"/>
    </row>
    <row r="86" spans="1:5" ht="27" customHeight="1">
      <c r="A86" s="49"/>
      <c r="B86" s="71" t="s">
        <v>342</v>
      </c>
      <c r="C86" s="62"/>
      <c r="D86" s="67" t="s">
        <v>343</v>
      </c>
      <c r="E86" s="12"/>
    </row>
    <row r="87" spans="1:5" ht="27" customHeight="1">
      <c r="A87" s="49"/>
      <c r="B87" s="71" t="s">
        <v>340</v>
      </c>
      <c r="C87" s="62"/>
      <c r="D87" s="68" t="s">
        <v>93</v>
      </c>
      <c r="E87" s="12"/>
    </row>
    <row r="88" spans="1:5" ht="45" customHeight="1">
      <c r="A88" s="49">
        <v>5</v>
      </c>
      <c r="B88" s="1" t="s">
        <v>276</v>
      </c>
      <c r="C88" s="2"/>
      <c r="D88" s="2" t="s">
        <v>75</v>
      </c>
      <c r="E88" s="12"/>
    </row>
    <row r="89" spans="1:5" ht="27" customHeight="1">
      <c r="A89" s="49">
        <v>6</v>
      </c>
      <c r="B89" s="1" t="s">
        <v>277</v>
      </c>
      <c r="C89" s="2"/>
      <c r="D89" s="2" t="s">
        <v>16</v>
      </c>
      <c r="E89" s="12"/>
    </row>
    <row r="90" spans="1:5" ht="27" customHeight="1">
      <c r="A90" s="49">
        <v>7</v>
      </c>
      <c r="B90" s="1" t="s">
        <v>278</v>
      </c>
      <c r="C90" s="2" t="s">
        <v>22</v>
      </c>
      <c r="D90" s="62" t="s">
        <v>102</v>
      </c>
      <c r="E90" s="12"/>
    </row>
    <row r="91" spans="1:5" ht="45" customHeight="1">
      <c r="A91" s="49">
        <v>8</v>
      </c>
      <c r="B91" s="1" t="s">
        <v>279</v>
      </c>
      <c r="C91" s="2" t="s">
        <v>22</v>
      </c>
      <c r="D91" s="62" t="s">
        <v>346</v>
      </c>
      <c r="E91" s="12"/>
    </row>
    <row r="92" spans="1:5" ht="27" customHeight="1">
      <c r="A92" s="49">
        <v>9</v>
      </c>
      <c r="B92" s="1" t="s">
        <v>280</v>
      </c>
      <c r="C92" s="2" t="s">
        <v>22</v>
      </c>
      <c r="D92" s="62" t="s">
        <v>100</v>
      </c>
      <c r="E92" s="12"/>
    </row>
    <row r="93" spans="1:5" ht="45" customHeight="1">
      <c r="A93" s="49">
        <v>10</v>
      </c>
      <c r="B93" s="1" t="s">
        <v>281</v>
      </c>
      <c r="C93" s="2" t="s">
        <v>22</v>
      </c>
      <c r="D93" s="62" t="s">
        <v>347</v>
      </c>
      <c r="E93" s="12"/>
    </row>
    <row r="94" spans="1:5" ht="27" customHeight="1">
      <c r="A94" s="49">
        <v>11</v>
      </c>
      <c r="B94" s="1" t="s">
        <v>282</v>
      </c>
      <c r="C94" s="2" t="s">
        <v>133</v>
      </c>
      <c r="D94" s="62" t="s">
        <v>344</v>
      </c>
      <c r="E94" s="12"/>
    </row>
    <row r="95" spans="1:5" ht="27" customHeight="1">
      <c r="A95" s="49">
        <v>12</v>
      </c>
      <c r="B95" s="1" t="s">
        <v>283</v>
      </c>
      <c r="C95" s="2" t="s">
        <v>133</v>
      </c>
      <c r="D95" s="62" t="s">
        <v>345</v>
      </c>
      <c r="E95" s="12"/>
    </row>
    <row r="96" spans="1:5" ht="45" customHeight="1">
      <c r="A96" s="49">
        <v>13</v>
      </c>
      <c r="B96" s="1" t="s">
        <v>284</v>
      </c>
      <c r="C96" s="2" t="s">
        <v>250</v>
      </c>
      <c r="D96" s="68">
        <v>160</v>
      </c>
      <c r="E96" s="12"/>
    </row>
    <row r="97" spans="1:5" ht="45" customHeight="1">
      <c r="A97" s="49">
        <v>14</v>
      </c>
      <c r="B97" s="1" t="s">
        <v>285</v>
      </c>
      <c r="C97" s="2" t="s">
        <v>91</v>
      </c>
      <c r="D97" s="68">
        <v>1.8</v>
      </c>
      <c r="E97" s="12"/>
    </row>
    <row r="98" spans="1:5" ht="25.05" customHeight="1">
      <c r="A98" s="49">
        <v>15</v>
      </c>
      <c r="B98" s="1" t="s">
        <v>286</v>
      </c>
      <c r="C98" s="2" t="s">
        <v>250</v>
      </c>
      <c r="D98" s="69">
        <v>1176</v>
      </c>
      <c r="E98" s="12"/>
    </row>
    <row r="99" spans="1:5" ht="25.05" customHeight="1">
      <c r="A99" s="49">
        <v>16</v>
      </c>
      <c r="B99" s="1" t="s">
        <v>287</v>
      </c>
      <c r="C99" s="2" t="s">
        <v>288</v>
      </c>
      <c r="D99" s="68" t="s">
        <v>98</v>
      </c>
      <c r="E99" s="12"/>
    </row>
    <row r="100" spans="1:5" ht="45" customHeight="1">
      <c r="A100" s="49">
        <v>17</v>
      </c>
      <c r="B100" s="1" t="s">
        <v>289</v>
      </c>
      <c r="C100" s="65" t="s">
        <v>91</v>
      </c>
      <c r="D100" s="2">
        <v>4</v>
      </c>
      <c r="E100" s="12"/>
    </row>
    <row r="101" spans="1:5" ht="25.05" customHeight="1">
      <c r="A101" s="49">
        <v>18</v>
      </c>
      <c r="B101" s="1" t="s">
        <v>290</v>
      </c>
      <c r="C101" s="2" t="s">
        <v>291</v>
      </c>
      <c r="D101" s="68">
        <v>250</v>
      </c>
      <c r="E101" s="12"/>
    </row>
    <row r="102" spans="1:5" ht="25.05" customHeight="1">
      <c r="A102" s="49">
        <v>19</v>
      </c>
      <c r="B102" s="1" t="s">
        <v>292</v>
      </c>
      <c r="C102" s="65" t="s">
        <v>258</v>
      </c>
      <c r="D102" s="68" t="s">
        <v>104</v>
      </c>
      <c r="E102" s="12"/>
    </row>
    <row r="103" spans="1:5" ht="25.05" customHeight="1">
      <c r="A103" s="49">
        <v>20</v>
      </c>
      <c r="B103" s="1" t="s">
        <v>95</v>
      </c>
      <c r="C103" s="2" t="s">
        <v>96</v>
      </c>
      <c r="D103" s="68" t="s">
        <v>103</v>
      </c>
      <c r="E103" s="12"/>
    </row>
    <row r="104" spans="1:5" ht="25.05" customHeight="1">
      <c r="A104" s="16" t="s">
        <v>297</v>
      </c>
      <c r="B104" s="76" t="s">
        <v>296</v>
      </c>
      <c r="C104" s="49"/>
      <c r="D104" s="49"/>
      <c r="E104" s="12"/>
    </row>
    <row r="105" spans="1:5" ht="25.05" customHeight="1">
      <c r="A105" s="49">
        <v>1</v>
      </c>
      <c r="B105" s="1" t="s">
        <v>298</v>
      </c>
      <c r="C105" s="2"/>
      <c r="D105" s="2" t="s">
        <v>299</v>
      </c>
      <c r="E105" s="12"/>
    </row>
    <row r="106" spans="1:5" ht="145.05000000000001" customHeight="1">
      <c r="A106" s="49">
        <v>2</v>
      </c>
      <c r="B106" s="1" t="s">
        <v>300</v>
      </c>
      <c r="C106" s="2"/>
      <c r="D106" s="72" t="s">
        <v>348</v>
      </c>
      <c r="E106" s="12"/>
    </row>
    <row r="107" spans="1:5" ht="45" customHeight="1">
      <c r="A107" s="49">
        <v>3</v>
      </c>
      <c r="B107" s="1" t="s">
        <v>301</v>
      </c>
      <c r="C107" s="2" t="s">
        <v>22</v>
      </c>
      <c r="D107" s="2" t="s">
        <v>89</v>
      </c>
      <c r="E107" s="12"/>
    </row>
    <row r="108" spans="1:5" ht="45" customHeight="1">
      <c r="A108" s="49">
        <v>4</v>
      </c>
      <c r="B108" s="1" t="s">
        <v>302</v>
      </c>
      <c r="C108" s="2" t="s">
        <v>303</v>
      </c>
      <c r="D108" s="73">
        <v>1000</v>
      </c>
      <c r="E108" s="12"/>
    </row>
    <row r="109" spans="1:5" ht="25.05" customHeight="1">
      <c r="A109" s="16" t="s">
        <v>330</v>
      </c>
      <c r="B109" s="66" t="s">
        <v>29</v>
      </c>
      <c r="C109" s="2"/>
      <c r="D109" s="2"/>
      <c r="E109" s="12"/>
    </row>
    <row r="110" spans="1:5" ht="25.05" customHeight="1">
      <c r="A110" s="49">
        <v>1</v>
      </c>
      <c r="B110" s="1" t="s">
        <v>298</v>
      </c>
      <c r="C110" s="2"/>
      <c r="D110" s="2" t="s">
        <v>304</v>
      </c>
      <c r="E110" s="12"/>
    </row>
    <row r="111" spans="1:5" ht="85.05" customHeight="1">
      <c r="A111" s="49">
        <v>2</v>
      </c>
      <c r="B111" s="1" t="s">
        <v>300</v>
      </c>
      <c r="C111" s="2"/>
      <c r="D111" s="72" t="s">
        <v>327</v>
      </c>
      <c r="E111" s="12"/>
    </row>
    <row r="112" spans="1:5" ht="45" customHeight="1">
      <c r="A112" s="49">
        <v>3</v>
      </c>
      <c r="B112" s="1" t="s">
        <v>305</v>
      </c>
      <c r="C112" s="2" t="s">
        <v>22</v>
      </c>
      <c r="D112" s="62">
        <v>2.5</v>
      </c>
      <c r="E112" s="12"/>
    </row>
    <row r="113" spans="1:5" ht="45" customHeight="1">
      <c r="A113" s="49">
        <v>4</v>
      </c>
      <c r="B113" s="1" t="s">
        <v>306</v>
      </c>
      <c r="C113" s="2" t="s">
        <v>22</v>
      </c>
      <c r="D113" s="62" t="s">
        <v>124</v>
      </c>
      <c r="E113" s="12"/>
    </row>
    <row r="114" spans="1:5" ht="25.05" customHeight="1">
      <c r="A114" s="16" t="s">
        <v>329</v>
      </c>
      <c r="B114" s="66" t="s">
        <v>328</v>
      </c>
      <c r="C114" s="2"/>
      <c r="D114" s="74"/>
      <c r="E114" s="12"/>
    </row>
    <row r="115" spans="1:5" ht="45" customHeight="1">
      <c r="A115" s="49">
        <v>1</v>
      </c>
      <c r="B115" s="1" t="s">
        <v>298</v>
      </c>
      <c r="C115" s="2"/>
      <c r="D115" s="2" t="s">
        <v>307</v>
      </c>
      <c r="E115" s="12"/>
    </row>
    <row r="116" spans="1:5" ht="25.05" customHeight="1">
      <c r="A116" s="49">
        <v>2</v>
      </c>
      <c r="B116" s="1" t="s">
        <v>300</v>
      </c>
      <c r="C116" s="2"/>
      <c r="D116" s="2" t="s">
        <v>308</v>
      </c>
      <c r="E116" s="12"/>
    </row>
    <row r="117" spans="1:5" ht="25.05" customHeight="1">
      <c r="A117" s="49">
        <v>3</v>
      </c>
      <c r="B117" s="4" t="s">
        <v>309</v>
      </c>
      <c r="C117" s="2"/>
      <c r="D117" s="2" t="s">
        <v>310</v>
      </c>
      <c r="E117" s="12"/>
    </row>
    <row r="118" spans="1:5" ht="25.05" customHeight="1">
      <c r="A118" s="49">
        <v>4</v>
      </c>
      <c r="B118" s="4" t="s">
        <v>311</v>
      </c>
      <c r="C118" s="2" t="s">
        <v>22</v>
      </c>
      <c r="D118" s="2">
        <v>1.8</v>
      </c>
      <c r="E118" s="12"/>
    </row>
    <row r="119" spans="1:5" ht="25.05" customHeight="1">
      <c r="A119" s="49">
        <v>5</v>
      </c>
      <c r="B119" s="4" t="s">
        <v>312</v>
      </c>
      <c r="C119" s="2" t="s">
        <v>22</v>
      </c>
      <c r="D119" s="2" t="s">
        <v>70</v>
      </c>
      <c r="E119" s="12"/>
    </row>
    <row r="120" spans="1:5" ht="25.05" customHeight="1">
      <c r="A120" s="16" t="s">
        <v>332</v>
      </c>
      <c r="B120" s="58" t="s">
        <v>331</v>
      </c>
      <c r="C120" s="2"/>
      <c r="D120" s="2"/>
      <c r="E120" s="12"/>
    </row>
    <row r="121" spans="1:5" ht="25.05" customHeight="1">
      <c r="A121" s="49">
        <v>1</v>
      </c>
      <c r="B121" s="1" t="s">
        <v>313</v>
      </c>
      <c r="C121" s="2" t="s">
        <v>21</v>
      </c>
      <c r="D121" s="3" t="s">
        <v>68</v>
      </c>
      <c r="E121" s="12"/>
    </row>
    <row r="122" spans="1:5" ht="25.05" customHeight="1">
      <c r="A122" s="49">
        <v>2</v>
      </c>
      <c r="B122" s="1" t="s">
        <v>314</v>
      </c>
      <c r="C122" s="2"/>
      <c r="D122" s="2"/>
      <c r="E122" s="12"/>
    </row>
    <row r="123" spans="1:5" ht="25.05" customHeight="1">
      <c r="A123" s="49"/>
      <c r="B123" s="75" t="s">
        <v>315</v>
      </c>
      <c r="C123" s="2" t="s">
        <v>333</v>
      </c>
      <c r="D123" s="2">
        <v>90</v>
      </c>
      <c r="E123" s="12"/>
    </row>
    <row r="124" spans="1:5" ht="25.05" customHeight="1">
      <c r="A124" s="49"/>
      <c r="B124" s="75" t="s">
        <v>316</v>
      </c>
      <c r="C124" s="2" t="s">
        <v>333</v>
      </c>
      <c r="D124" s="2">
        <v>250</v>
      </c>
      <c r="E124" s="12"/>
    </row>
    <row r="125" spans="1:5" ht="45" customHeight="1">
      <c r="A125" s="49">
        <v>3</v>
      </c>
      <c r="B125" s="1" t="s">
        <v>317</v>
      </c>
      <c r="C125" s="2" t="s">
        <v>181</v>
      </c>
      <c r="D125" s="62" t="s">
        <v>318</v>
      </c>
      <c r="E125" s="12"/>
    </row>
    <row r="126" spans="1:5" ht="64.95" customHeight="1">
      <c r="A126" s="49">
        <v>4</v>
      </c>
      <c r="B126" s="1" t="s">
        <v>319</v>
      </c>
      <c r="C126" s="2"/>
      <c r="D126" s="2" t="s">
        <v>320</v>
      </c>
      <c r="E126" s="12"/>
    </row>
    <row r="127" spans="1:5" ht="85.05" customHeight="1">
      <c r="A127" s="49">
        <v>5</v>
      </c>
      <c r="B127" s="1" t="s">
        <v>321</v>
      </c>
      <c r="C127" s="2"/>
      <c r="D127" s="2" t="s">
        <v>334</v>
      </c>
      <c r="E127" s="12"/>
    </row>
    <row r="128" spans="1:5" ht="45" customHeight="1">
      <c r="A128" s="49">
        <v>6</v>
      </c>
      <c r="B128" s="1" t="s">
        <v>322</v>
      </c>
      <c r="C128" s="2"/>
      <c r="D128" s="2" t="s">
        <v>16</v>
      </c>
      <c r="E128" s="12"/>
    </row>
    <row r="129" spans="1:5" ht="25.05" customHeight="1">
      <c r="A129" s="49">
        <v>7</v>
      </c>
      <c r="B129" s="1" t="s">
        <v>323</v>
      </c>
      <c r="C129" s="2" t="s">
        <v>94</v>
      </c>
      <c r="D129" s="2" t="s">
        <v>16</v>
      </c>
      <c r="E129" s="12"/>
    </row>
    <row r="130" spans="1:5" ht="25.05" customHeight="1">
      <c r="A130" s="16" t="s">
        <v>337</v>
      </c>
      <c r="B130" s="66" t="s">
        <v>338</v>
      </c>
      <c r="C130" s="2"/>
      <c r="D130" s="3"/>
      <c r="E130" s="12"/>
    </row>
    <row r="131" spans="1:5" ht="45" customHeight="1">
      <c r="A131" s="49">
        <v>1</v>
      </c>
      <c r="B131" s="1" t="s">
        <v>324</v>
      </c>
      <c r="C131" s="2"/>
      <c r="D131" s="2" t="s">
        <v>335</v>
      </c>
      <c r="E131" s="12"/>
    </row>
    <row r="132" spans="1:5" ht="45" customHeight="1">
      <c r="A132" s="49">
        <v>2</v>
      </c>
      <c r="B132" s="1" t="s">
        <v>325</v>
      </c>
      <c r="C132" s="2"/>
      <c r="D132" s="2" t="s">
        <v>336</v>
      </c>
      <c r="E132" s="12"/>
    </row>
    <row r="133" spans="1:5" ht="25.05" customHeight="1">
      <c r="A133" s="49">
        <v>3</v>
      </c>
      <c r="B133" s="1" t="s">
        <v>326</v>
      </c>
      <c r="C133" s="2"/>
      <c r="D133" s="2" t="s">
        <v>16</v>
      </c>
      <c r="E133" s="12"/>
    </row>
    <row r="134" spans="1:5" ht="45" customHeight="1">
      <c r="A134" s="13" t="s">
        <v>30</v>
      </c>
      <c r="B134" s="60" t="str">
        <f>+'Danh mục vật tư'!B11</f>
        <v>Cáp ngầm Cu/XLPE/PVC/DATA/PVC-W 12,7/22(24)kV 1x50sqmm</v>
      </c>
      <c r="C134" s="49"/>
      <c r="D134" s="49"/>
      <c r="E134" s="12"/>
    </row>
    <row r="135" spans="1:5" ht="25.05" customHeight="1">
      <c r="A135" s="49">
        <v>1</v>
      </c>
      <c r="B135" s="1" t="s">
        <v>15</v>
      </c>
      <c r="C135" s="49"/>
      <c r="D135" s="2" t="s">
        <v>16</v>
      </c>
      <c r="E135" s="12"/>
    </row>
    <row r="136" spans="1:5" ht="25.05" customHeight="1">
      <c r="A136" s="49">
        <v>2</v>
      </c>
      <c r="B136" s="1" t="s">
        <v>17</v>
      </c>
      <c r="C136" s="49"/>
      <c r="D136" s="2" t="s">
        <v>16</v>
      </c>
      <c r="E136" s="12"/>
    </row>
    <row r="137" spans="1:5" ht="64.95" customHeight="1">
      <c r="A137" s="49">
        <v>3</v>
      </c>
      <c r="B137" s="1" t="s">
        <v>88</v>
      </c>
      <c r="C137" s="49"/>
      <c r="D137" s="2" t="s">
        <v>105</v>
      </c>
      <c r="E137" s="12"/>
    </row>
    <row r="138" spans="1:5" ht="25.05" customHeight="1">
      <c r="A138" s="49">
        <v>4</v>
      </c>
      <c r="B138" s="1" t="s">
        <v>129</v>
      </c>
      <c r="C138" s="49"/>
      <c r="D138" s="2" t="s">
        <v>529</v>
      </c>
      <c r="E138" s="12"/>
    </row>
    <row r="139" spans="1:5" ht="25.05" customHeight="1">
      <c r="A139" s="49">
        <v>5</v>
      </c>
      <c r="B139" s="1" t="s">
        <v>530</v>
      </c>
      <c r="C139" s="49" t="s">
        <v>40</v>
      </c>
      <c r="D139" s="2" t="s">
        <v>531</v>
      </c>
      <c r="E139" s="12"/>
    </row>
    <row r="140" spans="1:5" ht="25.05" customHeight="1">
      <c r="A140" s="49">
        <v>6</v>
      </c>
      <c r="B140" s="1" t="s">
        <v>532</v>
      </c>
      <c r="C140" s="49" t="s">
        <v>40</v>
      </c>
      <c r="D140" s="2">
        <v>24</v>
      </c>
      <c r="E140" s="12"/>
    </row>
    <row r="141" spans="1:5" ht="25.05" customHeight="1">
      <c r="A141" s="49">
        <v>7</v>
      </c>
      <c r="B141" s="1" t="s">
        <v>533</v>
      </c>
      <c r="C141" s="49" t="s">
        <v>534</v>
      </c>
      <c r="D141" s="62" t="s">
        <v>123</v>
      </c>
      <c r="E141" s="12"/>
    </row>
    <row r="142" spans="1:5" ht="25.05" customHeight="1">
      <c r="A142" s="49">
        <v>8</v>
      </c>
      <c r="B142" s="1" t="s">
        <v>535</v>
      </c>
      <c r="C142" s="49"/>
      <c r="D142" s="62">
        <v>6</v>
      </c>
      <c r="E142" s="12"/>
    </row>
    <row r="143" spans="1:5" ht="45" customHeight="1">
      <c r="A143" s="49">
        <v>9</v>
      </c>
      <c r="B143" s="1" t="s">
        <v>593</v>
      </c>
      <c r="C143" s="49" t="s">
        <v>536</v>
      </c>
      <c r="D143" s="62" t="s">
        <v>595</v>
      </c>
      <c r="E143" s="12"/>
    </row>
    <row r="144" spans="1:5" ht="25.05" customHeight="1">
      <c r="A144" s="49">
        <v>10</v>
      </c>
      <c r="B144" s="1" t="s">
        <v>537</v>
      </c>
      <c r="C144" s="49" t="s">
        <v>21</v>
      </c>
      <c r="D144" s="2" t="s">
        <v>16</v>
      </c>
      <c r="E144" s="12"/>
    </row>
    <row r="145" spans="1:5" ht="45" customHeight="1">
      <c r="A145" s="49">
        <v>11</v>
      </c>
      <c r="B145" s="1" t="s">
        <v>538</v>
      </c>
      <c r="C145" s="49" t="s">
        <v>594</v>
      </c>
      <c r="D145" s="2">
        <v>90</v>
      </c>
      <c r="E145" s="12"/>
    </row>
    <row r="146" spans="1:5" ht="45" customHeight="1">
      <c r="A146" s="49">
        <v>12</v>
      </c>
      <c r="B146" s="1" t="s">
        <v>539</v>
      </c>
      <c r="C146" s="49" t="s">
        <v>594</v>
      </c>
      <c r="D146" s="2">
        <v>250</v>
      </c>
      <c r="E146" s="12"/>
    </row>
    <row r="147" spans="1:5" ht="64.95" customHeight="1">
      <c r="A147" s="49">
        <v>13</v>
      </c>
      <c r="B147" s="1" t="s">
        <v>540</v>
      </c>
      <c r="C147" s="49"/>
      <c r="D147" s="2" t="s">
        <v>541</v>
      </c>
      <c r="E147" s="12"/>
    </row>
    <row r="148" spans="1:5" ht="27" customHeight="1">
      <c r="A148" s="49">
        <v>14</v>
      </c>
      <c r="B148" s="1" t="s">
        <v>76</v>
      </c>
      <c r="C148" s="49"/>
      <c r="D148" s="2" t="s">
        <v>84</v>
      </c>
      <c r="E148" s="12"/>
    </row>
    <row r="149" spans="1:5" ht="27" customHeight="1">
      <c r="A149" s="49">
        <v>15</v>
      </c>
      <c r="B149" s="1" t="s">
        <v>542</v>
      </c>
      <c r="C149" s="49" t="s">
        <v>22</v>
      </c>
      <c r="D149" s="62">
        <v>5.5</v>
      </c>
      <c r="E149" s="12"/>
    </row>
    <row r="150" spans="1:5" ht="27" customHeight="1">
      <c r="A150" s="49">
        <v>16</v>
      </c>
      <c r="B150" s="1" t="s">
        <v>543</v>
      </c>
      <c r="C150" s="49" t="s">
        <v>22</v>
      </c>
      <c r="D150" s="2" t="s">
        <v>544</v>
      </c>
      <c r="E150" s="12"/>
    </row>
    <row r="151" spans="1:5" ht="27" customHeight="1">
      <c r="A151" s="49">
        <v>17</v>
      </c>
      <c r="B151" s="1" t="s">
        <v>545</v>
      </c>
      <c r="C151" s="49" t="s">
        <v>22</v>
      </c>
      <c r="D151" s="2" t="s">
        <v>546</v>
      </c>
      <c r="E151" s="12"/>
    </row>
    <row r="152" spans="1:5" ht="27" customHeight="1">
      <c r="A152" s="49">
        <v>18</v>
      </c>
      <c r="B152" s="1" t="s">
        <v>547</v>
      </c>
      <c r="C152" s="49"/>
      <c r="D152" s="2"/>
      <c r="E152" s="12"/>
    </row>
    <row r="153" spans="1:5" ht="27" customHeight="1">
      <c r="A153" s="49" t="s">
        <v>548</v>
      </c>
      <c r="B153" s="1" t="s">
        <v>549</v>
      </c>
      <c r="C153" s="49"/>
      <c r="D153" s="2" t="s">
        <v>550</v>
      </c>
      <c r="E153" s="12"/>
    </row>
    <row r="154" spans="1:5" ht="27" customHeight="1">
      <c r="A154" s="49" t="s">
        <v>551</v>
      </c>
      <c r="B154" s="1" t="s">
        <v>552</v>
      </c>
      <c r="C154" s="49"/>
      <c r="D154" s="2" t="s">
        <v>553</v>
      </c>
      <c r="E154" s="12"/>
    </row>
    <row r="155" spans="1:5" ht="45" customHeight="1">
      <c r="A155" s="49">
        <v>19</v>
      </c>
      <c r="B155" s="1" t="s">
        <v>554</v>
      </c>
      <c r="C155" s="49"/>
      <c r="D155" s="2"/>
      <c r="E155" s="12"/>
    </row>
    <row r="156" spans="1:5" ht="25.05" customHeight="1">
      <c r="A156" s="49" t="s">
        <v>260</v>
      </c>
      <c r="B156" s="1" t="s">
        <v>552</v>
      </c>
      <c r="C156" s="49"/>
      <c r="D156" s="2" t="s">
        <v>555</v>
      </c>
      <c r="E156" s="12"/>
    </row>
    <row r="157" spans="1:5" ht="25.05" customHeight="1">
      <c r="A157" s="49" t="s">
        <v>261</v>
      </c>
      <c r="B157" s="1" t="s">
        <v>556</v>
      </c>
      <c r="C157" s="49"/>
      <c r="D157" s="2" t="s">
        <v>557</v>
      </c>
      <c r="E157" s="12"/>
    </row>
    <row r="158" spans="1:5" ht="45" customHeight="1">
      <c r="A158" s="49">
        <v>20</v>
      </c>
      <c r="B158" s="1" t="s">
        <v>558</v>
      </c>
      <c r="C158" s="49" t="s">
        <v>40</v>
      </c>
      <c r="D158" s="62">
        <v>125</v>
      </c>
      <c r="E158" s="12"/>
    </row>
    <row r="159" spans="1:5" ht="64.95" customHeight="1">
      <c r="A159" s="49">
        <v>21</v>
      </c>
      <c r="B159" s="1" t="s">
        <v>559</v>
      </c>
      <c r="C159" s="49"/>
      <c r="D159" s="2" t="s">
        <v>560</v>
      </c>
      <c r="E159" s="12"/>
    </row>
    <row r="160" spans="1:5" ht="27" customHeight="1">
      <c r="A160" s="49">
        <v>22</v>
      </c>
      <c r="B160" s="1" t="s">
        <v>561</v>
      </c>
      <c r="C160" s="49" t="s">
        <v>22</v>
      </c>
      <c r="D160" s="2">
        <v>12.5</v>
      </c>
      <c r="E160" s="12"/>
    </row>
    <row r="161" spans="1:5" ht="27" customHeight="1">
      <c r="A161" s="49">
        <v>23</v>
      </c>
      <c r="B161" s="1" t="s">
        <v>562</v>
      </c>
      <c r="C161" s="49" t="s">
        <v>22</v>
      </c>
      <c r="D161" s="2">
        <v>0.127</v>
      </c>
      <c r="E161" s="12"/>
    </row>
    <row r="162" spans="1:5" ht="27" customHeight="1">
      <c r="A162" s="49">
        <v>24</v>
      </c>
      <c r="B162" s="1" t="s">
        <v>563</v>
      </c>
      <c r="C162" s="49" t="s">
        <v>91</v>
      </c>
      <c r="D162" s="2" t="s">
        <v>564</v>
      </c>
      <c r="E162" s="12"/>
    </row>
    <row r="163" spans="1:5" ht="45" customHeight="1">
      <c r="A163" s="49">
        <v>25</v>
      </c>
      <c r="B163" s="1" t="s">
        <v>565</v>
      </c>
      <c r="C163" s="49"/>
      <c r="D163" s="2" t="s">
        <v>566</v>
      </c>
      <c r="E163" s="12"/>
    </row>
    <row r="164" spans="1:5" ht="45" customHeight="1">
      <c r="A164" s="49">
        <v>26</v>
      </c>
      <c r="B164" s="1" t="s">
        <v>567</v>
      </c>
      <c r="C164" s="49" t="s">
        <v>22</v>
      </c>
      <c r="D164" s="2" t="s">
        <v>16</v>
      </c>
      <c r="E164" s="12"/>
    </row>
    <row r="165" spans="1:5" ht="45" customHeight="1">
      <c r="A165" s="49">
        <v>27</v>
      </c>
      <c r="B165" s="1" t="s">
        <v>568</v>
      </c>
      <c r="C165" s="49" t="s">
        <v>22</v>
      </c>
      <c r="D165" s="2" t="s">
        <v>569</v>
      </c>
      <c r="E165" s="12"/>
    </row>
    <row r="166" spans="1:5" ht="64.95" customHeight="1">
      <c r="A166" s="49">
        <v>28</v>
      </c>
      <c r="B166" s="1" t="s">
        <v>570</v>
      </c>
      <c r="C166" s="49" t="s">
        <v>22</v>
      </c>
      <c r="D166" s="2" t="s">
        <v>571</v>
      </c>
      <c r="E166" s="12"/>
    </row>
    <row r="167" spans="1:5" ht="45" customHeight="1">
      <c r="A167" s="49">
        <v>29</v>
      </c>
      <c r="B167" s="1" t="s">
        <v>572</v>
      </c>
      <c r="C167" s="49"/>
      <c r="D167" s="2"/>
      <c r="E167" s="12"/>
    </row>
    <row r="168" spans="1:5" ht="45" customHeight="1">
      <c r="A168" s="49" t="s">
        <v>573</v>
      </c>
      <c r="B168" s="1" t="s">
        <v>574</v>
      </c>
      <c r="C168" s="49" t="s">
        <v>22</v>
      </c>
      <c r="D168" s="2" t="s">
        <v>16</v>
      </c>
      <c r="E168" s="12"/>
    </row>
    <row r="169" spans="1:5" ht="27" customHeight="1">
      <c r="A169" s="49" t="s">
        <v>575</v>
      </c>
      <c r="B169" s="1" t="s">
        <v>576</v>
      </c>
      <c r="C169" s="49" t="s">
        <v>22</v>
      </c>
      <c r="D169" s="2">
        <v>0.5</v>
      </c>
      <c r="E169" s="12"/>
    </row>
    <row r="170" spans="1:5" ht="27" customHeight="1">
      <c r="A170" s="49" t="s">
        <v>577</v>
      </c>
      <c r="B170" s="1" t="s">
        <v>578</v>
      </c>
      <c r="C170" s="49" t="s">
        <v>22</v>
      </c>
      <c r="D170" s="2">
        <v>0.5</v>
      </c>
      <c r="E170" s="12"/>
    </row>
    <row r="171" spans="1:5" ht="27" customHeight="1">
      <c r="A171" s="49" t="s">
        <v>579</v>
      </c>
      <c r="B171" s="1" t="s">
        <v>580</v>
      </c>
      <c r="C171" s="49" t="s">
        <v>22</v>
      </c>
      <c r="D171" s="2">
        <v>0.8</v>
      </c>
      <c r="E171" s="12"/>
    </row>
    <row r="172" spans="1:5" ht="45" customHeight="1">
      <c r="A172" s="49">
        <v>30</v>
      </c>
      <c r="B172" s="1" t="s">
        <v>581</v>
      </c>
      <c r="C172" s="49"/>
      <c r="D172" s="2" t="s">
        <v>582</v>
      </c>
      <c r="E172" s="12"/>
    </row>
    <row r="173" spans="1:5" ht="45" customHeight="1">
      <c r="A173" s="49">
        <v>31</v>
      </c>
      <c r="B173" s="1" t="s">
        <v>583</v>
      </c>
      <c r="C173" s="49"/>
      <c r="D173" s="2" t="s">
        <v>16</v>
      </c>
      <c r="E173" s="12"/>
    </row>
    <row r="174" spans="1:5" ht="45" customHeight="1">
      <c r="A174" s="49">
        <v>32</v>
      </c>
      <c r="B174" s="1" t="s">
        <v>584</v>
      </c>
      <c r="C174" s="49"/>
      <c r="D174" s="2" t="s">
        <v>585</v>
      </c>
      <c r="E174" s="12"/>
    </row>
    <row r="175" spans="1:5" ht="64.95" customHeight="1">
      <c r="A175" s="49">
        <v>33</v>
      </c>
      <c r="B175" s="1" t="s">
        <v>586</v>
      </c>
      <c r="C175" s="49"/>
      <c r="D175" s="2" t="s">
        <v>587</v>
      </c>
      <c r="E175" s="12"/>
    </row>
    <row r="176" spans="1:5" ht="25.05" customHeight="1">
      <c r="A176" s="49">
        <v>34</v>
      </c>
      <c r="B176" s="1" t="s">
        <v>23</v>
      </c>
      <c r="C176" s="49"/>
      <c r="D176" s="2"/>
      <c r="E176" s="12"/>
    </row>
    <row r="177" spans="1:5" ht="25.05" customHeight="1">
      <c r="A177" s="49" t="s">
        <v>623</v>
      </c>
      <c r="B177" s="1" t="s">
        <v>589</v>
      </c>
      <c r="C177" s="49"/>
      <c r="D177" s="2" t="s">
        <v>590</v>
      </c>
      <c r="E177" s="12"/>
    </row>
    <row r="178" spans="1:5" ht="25.05" customHeight="1">
      <c r="A178" s="49" t="s">
        <v>624</v>
      </c>
      <c r="B178" s="1" t="s">
        <v>592</v>
      </c>
      <c r="C178" s="49"/>
      <c r="D178" s="2" t="s">
        <v>590</v>
      </c>
      <c r="E178" s="12"/>
    </row>
    <row r="179" spans="1:5" ht="45" customHeight="1">
      <c r="A179" s="13" t="s">
        <v>31</v>
      </c>
      <c r="B179" s="60" t="str">
        <f>+'Danh mục vật tư'!B12</f>
        <v>Cáp ngầm Cu/XLPE/PVC/DSTA/PVC-W 12,7/22(24)kV 3x70sqmm</v>
      </c>
      <c r="C179" s="49"/>
      <c r="D179" s="49"/>
      <c r="E179" s="12"/>
    </row>
    <row r="180" spans="1:5" ht="25.05" customHeight="1">
      <c r="A180" s="99">
        <v>1</v>
      </c>
      <c r="B180" s="100" t="s">
        <v>15</v>
      </c>
      <c r="C180" s="99"/>
      <c r="D180" s="101" t="s">
        <v>16</v>
      </c>
      <c r="E180" s="12"/>
    </row>
    <row r="181" spans="1:5" ht="25.05" customHeight="1">
      <c r="A181" s="99">
        <v>2</v>
      </c>
      <c r="B181" s="100" t="s">
        <v>17</v>
      </c>
      <c r="C181" s="99"/>
      <c r="D181" s="101" t="s">
        <v>16</v>
      </c>
      <c r="E181" s="12"/>
    </row>
    <row r="182" spans="1:5" ht="64.95" customHeight="1">
      <c r="A182" s="99">
        <v>3</v>
      </c>
      <c r="B182" s="100" t="s">
        <v>88</v>
      </c>
      <c r="C182" s="99"/>
      <c r="D182" s="2" t="s">
        <v>105</v>
      </c>
      <c r="E182" s="12"/>
    </row>
    <row r="183" spans="1:5" ht="25.05" customHeight="1">
      <c r="A183" s="99">
        <v>4</v>
      </c>
      <c r="B183" s="100" t="s">
        <v>129</v>
      </c>
      <c r="C183" s="99"/>
      <c r="D183" s="101" t="s">
        <v>529</v>
      </c>
      <c r="E183" s="12"/>
    </row>
    <row r="184" spans="1:5" ht="25.05" customHeight="1">
      <c r="A184" s="99">
        <v>5</v>
      </c>
      <c r="B184" s="100" t="s">
        <v>530</v>
      </c>
      <c r="C184" s="99" t="s">
        <v>40</v>
      </c>
      <c r="D184" s="101" t="s">
        <v>531</v>
      </c>
      <c r="E184" s="12"/>
    </row>
    <row r="185" spans="1:5" ht="25.05" customHeight="1">
      <c r="A185" s="99">
        <v>6</v>
      </c>
      <c r="B185" s="100" t="s">
        <v>532</v>
      </c>
      <c r="C185" s="99" t="s">
        <v>40</v>
      </c>
      <c r="D185" s="101">
        <v>24</v>
      </c>
      <c r="E185" s="12"/>
    </row>
    <row r="186" spans="1:5" ht="25.05" customHeight="1">
      <c r="A186" s="99">
        <v>7</v>
      </c>
      <c r="B186" s="100" t="s">
        <v>533</v>
      </c>
      <c r="C186" s="99" t="s">
        <v>133</v>
      </c>
      <c r="D186" s="106" t="s">
        <v>625</v>
      </c>
      <c r="E186" s="12"/>
    </row>
    <row r="187" spans="1:5" ht="25.05" customHeight="1">
      <c r="A187" s="99">
        <v>8</v>
      </c>
      <c r="B187" s="100" t="s">
        <v>535</v>
      </c>
      <c r="C187" s="99"/>
      <c r="D187" s="106">
        <v>12</v>
      </c>
      <c r="E187" s="12"/>
    </row>
    <row r="188" spans="1:5" ht="45" customHeight="1">
      <c r="A188" s="99">
        <v>9</v>
      </c>
      <c r="B188" s="100" t="s">
        <v>593</v>
      </c>
      <c r="C188" s="102" t="s">
        <v>258</v>
      </c>
      <c r="D188" s="106" t="s">
        <v>626</v>
      </c>
      <c r="E188" s="12"/>
    </row>
    <row r="189" spans="1:5" ht="25.05" customHeight="1">
      <c r="A189" s="99">
        <v>10</v>
      </c>
      <c r="B189" s="100" t="s">
        <v>537</v>
      </c>
      <c r="C189" s="99" t="s">
        <v>21</v>
      </c>
      <c r="D189" s="101" t="s">
        <v>16</v>
      </c>
      <c r="E189" s="12"/>
    </row>
    <row r="190" spans="1:5" ht="45" customHeight="1">
      <c r="A190" s="99">
        <v>11</v>
      </c>
      <c r="B190" s="100" t="s">
        <v>538</v>
      </c>
      <c r="C190" s="103" t="s">
        <v>259</v>
      </c>
      <c r="D190" s="101">
        <v>90</v>
      </c>
      <c r="E190" s="12"/>
    </row>
    <row r="191" spans="1:5" ht="45" customHeight="1">
      <c r="A191" s="99">
        <v>12</v>
      </c>
      <c r="B191" s="100" t="s">
        <v>539</v>
      </c>
      <c r="C191" s="103" t="s">
        <v>259</v>
      </c>
      <c r="D191" s="101">
        <v>250</v>
      </c>
      <c r="E191" s="12"/>
    </row>
    <row r="192" spans="1:5" ht="64.95" customHeight="1">
      <c r="A192" s="99">
        <v>13</v>
      </c>
      <c r="B192" s="100" t="s">
        <v>540</v>
      </c>
      <c r="C192" s="99"/>
      <c r="D192" s="101" t="s">
        <v>541</v>
      </c>
      <c r="E192" s="12"/>
    </row>
    <row r="193" spans="1:5" ht="27" customHeight="1">
      <c r="A193" s="99">
        <v>14</v>
      </c>
      <c r="B193" s="100" t="s">
        <v>76</v>
      </c>
      <c r="C193" s="99"/>
      <c r="D193" s="101" t="s">
        <v>84</v>
      </c>
      <c r="E193" s="12"/>
    </row>
    <row r="194" spans="1:5" ht="27" customHeight="1">
      <c r="A194" s="99">
        <v>15</v>
      </c>
      <c r="B194" s="100" t="s">
        <v>596</v>
      </c>
      <c r="C194" s="99" t="s">
        <v>22</v>
      </c>
      <c r="D194" s="101">
        <v>5.5</v>
      </c>
      <c r="E194" s="12"/>
    </row>
    <row r="195" spans="1:5" ht="27" customHeight="1">
      <c r="A195" s="99">
        <v>16</v>
      </c>
      <c r="B195" s="100" t="s">
        <v>597</v>
      </c>
      <c r="C195" s="99" t="s">
        <v>22</v>
      </c>
      <c r="D195" s="101" t="s">
        <v>598</v>
      </c>
      <c r="E195" s="12"/>
    </row>
    <row r="196" spans="1:5" ht="27" customHeight="1">
      <c r="A196" s="99">
        <v>17</v>
      </c>
      <c r="B196" s="100" t="s">
        <v>599</v>
      </c>
      <c r="C196" s="99" t="s">
        <v>22</v>
      </c>
      <c r="D196" s="101" t="s">
        <v>600</v>
      </c>
      <c r="E196" s="12"/>
    </row>
    <row r="197" spans="1:5" ht="27" customHeight="1">
      <c r="A197" s="99">
        <v>18</v>
      </c>
      <c r="B197" s="100" t="s">
        <v>547</v>
      </c>
      <c r="C197" s="99"/>
      <c r="D197" s="101"/>
      <c r="E197" s="12"/>
    </row>
    <row r="198" spans="1:5" ht="27" customHeight="1">
      <c r="A198" s="99" t="s">
        <v>548</v>
      </c>
      <c r="B198" s="104" t="s">
        <v>549</v>
      </c>
      <c r="C198" s="99"/>
      <c r="D198" s="101" t="s">
        <v>550</v>
      </c>
      <c r="E198" s="12"/>
    </row>
    <row r="199" spans="1:5" ht="27" customHeight="1">
      <c r="A199" s="99" t="s">
        <v>551</v>
      </c>
      <c r="B199" s="104" t="s">
        <v>552</v>
      </c>
      <c r="C199" s="99"/>
      <c r="D199" s="101" t="s">
        <v>553</v>
      </c>
      <c r="E199" s="12"/>
    </row>
    <row r="200" spans="1:5" ht="45" customHeight="1">
      <c r="A200" s="99">
        <v>19</v>
      </c>
      <c r="B200" s="100" t="s">
        <v>554</v>
      </c>
      <c r="C200" s="99"/>
      <c r="D200" s="101"/>
      <c r="E200" s="12"/>
    </row>
    <row r="201" spans="1:5" ht="27" customHeight="1">
      <c r="A201" s="99" t="s">
        <v>260</v>
      </c>
      <c r="B201" s="104" t="s">
        <v>552</v>
      </c>
      <c r="C201" s="99"/>
      <c r="D201" s="101" t="s">
        <v>555</v>
      </c>
      <c r="E201" s="12"/>
    </row>
    <row r="202" spans="1:5" ht="27" customHeight="1">
      <c r="A202" s="99" t="s">
        <v>261</v>
      </c>
      <c r="B202" s="104" t="s">
        <v>556</v>
      </c>
      <c r="C202" s="99"/>
      <c r="D202" s="101" t="s">
        <v>557</v>
      </c>
      <c r="E202" s="12"/>
    </row>
    <row r="203" spans="1:5" ht="45" customHeight="1">
      <c r="A203" s="99">
        <v>20</v>
      </c>
      <c r="B203" s="100" t="s">
        <v>558</v>
      </c>
      <c r="C203" s="99" t="s">
        <v>40</v>
      </c>
      <c r="D203" s="106">
        <v>125</v>
      </c>
      <c r="E203" s="12"/>
    </row>
    <row r="204" spans="1:5" ht="64.95" customHeight="1">
      <c r="A204" s="99">
        <v>21</v>
      </c>
      <c r="B204" s="100" t="s">
        <v>559</v>
      </c>
      <c r="C204" s="99"/>
      <c r="D204" s="101" t="s">
        <v>560</v>
      </c>
      <c r="E204" s="12"/>
    </row>
    <row r="205" spans="1:5" ht="25.05" customHeight="1">
      <c r="A205" s="99">
        <v>22</v>
      </c>
      <c r="B205" s="100" t="s">
        <v>561</v>
      </c>
      <c r="C205" s="99" t="s">
        <v>22</v>
      </c>
      <c r="D205" s="101">
        <v>12.5</v>
      </c>
      <c r="E205" s="12"/>
    </row>
    <row r="206" spans="1:5" ht="25.05" customHeight="1">
      <c r="A206" s="99">
        <v>23</v>
      </c>
      <c r="B206" s="100" t="s">
        <v>562</v>
      </c>
      <c r="C206" s="99" t="s">
        <v>22</v>
      </c>
      <c r="D206" s="101">
        <v>0.127</v>
      </c>
      <c r="E206" s="12"/>
    </row>
    <row r="207" spans="1:5" ht="25.05" customHeight="1">
      <c r="A207" s="99">
        <v>24</v>
      </c>
      <c r="B207" s="100" t="s">
        <v>563</v>
      </c>
      <c r="C207" s="99" t="s">
        <v>91</v>
      </c>
      <c r="D207" s="101" t="s">
        <v>564</v>
      </c>
      <c r="E207" s="12"/>
    </row>
    <row r="208" spans="1:5" ht="25.05" customHeight="1">
      <c r="A208" s="99">
        <v>25</v>
      </c>
      <c r="B208" s="100" t="s">
        <v>601</v>
      </c>
      <c r="C208" s="99"/>
      <c r="D208" s="101"/>
      <c r="E208" s="12"/>
    </row>
    <row r="209" spans="1:5" ht="45" customHeight="1">
      <c r="A209" s="99" t="s">
        <v>602</v>
      </c>
      <c r="B209" s="100" t="s">
        <v>603</v>
      </c>
      <c r="C209" s="99" t="s">
        <v>22</v>
      </c>
      <c r="D209" s="101" t="s">
        <v>16</v>
      </c>
      <c r="E209" s="12"/>
    </row>
    <row r="210" spans="1:5" ht="25.05" customHeight="1">
      <c r="A210" s="99" t="s">
        <v>604</v>
      </c>
      <c r="B210" s="104" t="s">
        <v>605</v>
      </c>
      <c r="C210" s="99" t="s">
        <v>22</v>
      </c>
      <c r="D210" s="105">
        <v>1</v>
      </c>
      <c r="E210" s="12"/>
    </row>
    <row r="211" spans="1:5" ht="25.05" customHeight="1">
      <c r="A211" s="99" t="s">
        <v>606</v>
      </c>
      <c r="B211" s="104" t="s">
        <v>607</v>
      </c>
      <c r="C211" s="99" t="s">
        <v>22</v>
      </c>
      <c r="D211" s="105">
        <v>1.2</v>
      </c>
      <c r="E211" s="12"/>
    </row>
    <row r="212" spans="1:5" ht="25.05" customHeight="1">
      <c r="A212" s="99" t="s">
        <v>608</v>
      </c>
      <c r="B212" s="104" t="s">
        <v>609</v>
      </c>
      <c r="C212" s="99" t="s">
        <v>22</v>
      </c>
      <c r="D212" s="105">
        <v>1.4</v>
      </c>
      <c r="E212" s="12"/>
    </row>
    <row r="213" spans="1:5" ht="25.05" customHeight="1">
      <c r="A213" s="99" t="s">
        <v>610</v>
      </c>
      <c r="B213" s="104" t="s">
        <v>611</v>
      </c>
      <c r="C213" s="99" t="s">
        <v>22</v>
      </c>
      <c r="D213" s="105">
        <v>1.6</v>
      </c>
      <c r="E213" s="12"/>
    </row>
    <row r="214" spans="1:5" ht="25.05" customHeight="1">
      <c r="A214" s="99" t="s">
        <v>612</v>
      </c>
      <c r="B214" s="104" t="s">
        <v>613</v>
      </c>
      <c r="C214" s="99" t="s">
        <v>22</v>
      </c>
      <c r="D214" s="105">
        <v>1.8</v>
      </c>
      <c r="E214" s="12"/>
    </row>
    <row r="215" spans="1:5" ht="25.05" customHeight="1">
      <c r="A215" s="99" t="s">
        <v>614</v>
      </c>
      <c r="B215" s="104" t="s">
        <v>615</v>
      </c>
      <c r="C215" s="99" t="s">
        <v>22</v>
      </c>
      <c r="D215" s="105">
        <v>2</v>
      </c>
      <c r="E215" s="12"/>
    </row>
    <row r="216" spans="1:5" ht="45" customHeight="1">
      <c r="A216" s="99">
        <v>26</v>
      </c>
      <c r="B216" s="100" t="s">
        <v>565</v>
      </c>
      <c r="C216" s="99"/>
      <c r="D216" s="101" t="s">
        <v>566</v>
      </c>
      <c r="E216" s="12"/>
    </row>
    <row r="217" spans="1:5" ht="45" customHeight="1">
      <c r="A217" s="99">
        <v>27</v>
      </c>
      <c r="B217" s="100" t="s">
        <v>567</v>
      </c>
      <c r="C217" s="99" t="s">
        <v>22</v>
      </c>
      <c r="D217" s="101" t="s">
        <v>16</v>
      </c>
      <c r="E217" s="12"/>
    </row>
    <row r="218" spans="1:5" ht="45" customHeight="1">
      <c r="A218" s="99">
        <v>28</v>
      </c>
      <c r="B218" s="100" t="s">
        <v>616</v>
      </c>
      <c r="C218" s="99" t="s">
        <v>22</v>
      </c>
      <c r="D218" s="101" t="s">
        <v>569</v>
      </c>
      <c r="E218" s="12"/>
    </row>
    <row r="219" spans="1:5" ht="45" customHeight="1">
      <c r="A219" s="99">
        <v>29</v>
      </c>
      <c r="B219" s="100" t="s">
        <v>617</v>
      </c>
      <c r="C219" s="99" t="s">
        <v>22</v>
      </c>
      <c r="D219" s="101" t="s">
        <v>618</v>
      </c>
      <c r="E219" s="12"/>
    </row>
    <row r="220" spans="1:5" ht="45" customHeight="1">
      <c r="A220" s="99">
        <v>30</v>
      </c>
      <c r="B220" s="100" t="s">
        <v>572</v>
      </c>
      <c r="C220" s="99"/>
      <c r="D220" s="101"/>
      <c r="E220" s="12"/>
    </row>
    <row r="221" spans="1:5" ht="45" customHeight="1">
      <c r="A221" s="99" t="s">
        <v>619</v>
      </c>
      <c r="B221" s="104" t="s">
        <v>574</v>
      </c>
      <c r="C221" s="99" t="s">
        <v>22</v>
      </c>
      <c r="D221" s="101" t="s">
        <v>16</v>
      </c>
      <c r="E221" s="12"/>
    </row>
    <row r="222" spans="1:5" ht="25.05" customHeight="1">
      <c r="A222" s="99" t="s">
        <v>620</v>
      </c>
      <c r="B222" s="104" t="s">
        <v>576</v>
      </c>
      <c r="C222" s="99" t="s">
        <v>22</v>
      </c>
      <c r="D222" s="101">
        <v>0.2</v>
      </c>
      <c r="E222" s="12"/>
    </row>
    <row r="223" spans="1:5" ht="25.05" customHeight="1">
      <c r="A223" s="99" t="s">
        <v>621</v>
      </c>
      <c r="B223" s="104" t="s">
        <v>578</v>
      </c>
      <c r="C223" s="99" t="s">
        <v>22</v>
      </c>
      <c r="D223" s="101">
        <v>0.5</v>
      </c>
      <c r="E223" s="12"/>
    </row>
    <row r="224" spans="1:5" ht="25.05" customHeight="1">
      <c r="A224" s="99" t="s">
        <v>622</v>
      </c>
      <c r="B224" s="104" t="s">
        <v>580</v>
      </c>
      <c r="C224" s="99" t="s">
        <v>22</v>
      </c>
      <c r="D224" s="101">
        <v>0.8</v>
      </c>
      <c r="E224" s="12"/>
    </row>
    <row r="225" spans="1:5" ht="45" customHeight="1">
      <c r="A225" s="99">
        <v>31</v>
      </c>
      <c r="B225" s="100" t="s">
        <v>581</v>
      </c>
      <c r="C225" s="99"/>
      <c r="D225" s="101" t="s">
        <v>582</v>
      </c>
      <c r="E225" s="12"/>
    </row>
    <row r="226" spans="1:5" ht="45" customHeight="1">
      <c r="A226" s="99">
        <v>32</v>
      </c>
      <c r="B226" s="100" t="s">
        <v>583</v>
      </c>
      <c r="C226" s="99"/>
      <c r="D226" s="101" t="s">
        <v>16</v>
      </c>
      <c r="E226" s="12"/>
    </row>
    <row r="227" spans="1:5" ht="45" customHeight="1">
      <c r="A227" s="99">
        <v>33</v>
      </c>
      <c r="B227" s="100" t="s">
        <v>584</v>
      </c>
      <c r="C227" s="99"/>
      <c r="D227" s="101" t="s">
        <v>585</v>
      </c>
      <c r="E227" s="12"/>
    </row>
    <row r="228" spans="1:5" ht="64.95" customHeight="1">
      <c r="A228" s="99">
        <v>34</v>
      </c>
      <c r="B228" s="100" t="s">
        <v>586</v>
      </c>
      <c r="C228" s="99"/>
      <c r="D228" s="101" t="s">
        <v>587</v>
      </c>
      <c r="E228" s="12"/>
    </row>
    <row r="229" spans="1:5" ht="25.05" customHeight="1">
      <c r="A229" s="99">
        <v>35</v>
      </c>
      <c r="B229" s="100" t="s">
        <v>23</v>
      </c>
      <c r="C229" s="99"/>
      <c r="D229" s="101"/>
      <c r="E229" s="12"/>
    </row>
    <row r="230" spans="1:5" ht="25.05" customHeight="1">
      <c r="A230" s="99" t="s">
        <v>588</v>
      </c>
      <c r="B230" s="104" t="s">
        <v>589</v>
      </c>
      <c r="C230" s="99"/>
      <c r="D230" s="101" t="s">
        <v>590</v>
      </c>
      <c r="E230" s="12"/>
    </row>
    <row r="231" spans="1:5" ht="25.05" customHeight="1">
      <c r="A231" s="99" t="s">
        <v>591</v>
      </c>
      <c r="B231" s="104" t="s">
        <v>592</v>
      </c>
      <c r="C231" s="99"/>
      <c r="D231" s="101" t="s">
        <v>590</v>
      </c>
      <c r="E231" s="12"/>
    </row>
    <row r="232" spans="1:5" ht="64.95" customHeight="1">
      <c r="A232" s="13" t="s">
        <v>32</v>
      </c>
      <c r="B232" s="60" t="str">
        <f>+'Danh mục vật tư'!B13</f>
        <v>Cáp ngầm hạ thế Cu/XLPE/PVC/DSTA/PVC 3x185+1x120</v>
      </c>
      <c r="C232" s="49"/>
      <c r="D232" s="49"/>
      <c r="E232" s="12"/>
    </row>
    <row r="233" spans="1:5" ht="25.05" customHeight="1">
      <c r="A233" s="2">
        <v>1</v>
      </c>
      <c r="B233" s="1" t="s">
        <v>15</v>
      </c>
      <c r="C233" s="2"/>
      <c r="D233" s="2" t="s">
        <v>16</v>
      </c>
      <c r="E233" s="12"/>
    </row>
    <row r="234" spans="1:5" ht="25.05" customHeight="1">
      <c r="A234" s="2">
        <v>2</v>
      </c>
      <c r="B234" s="1" t="s">
        <v>17</v>
      </c>
      <c r="C234" s="2"/>
      <c r="D234" s="2" t="s">
        <v>16</v>
      </c>
      <c r="E234" s="12"/>
    </row>
    <row r="235" spans="1:5" ht="64.95" customHeight="1">
      <c r="A235" s="2">
        <v>3</v>
      </c>
      <c r="B235" s="1" t="s">
        <v>88</v>
      </c>
      <c r="C235" s="2"/>
      <c r="D235" s="2" t="s">
        <v>105</v>
      </c>
      <c r="E235" s="12"/>
    </row>
    <row r="236" spans="1:5" ht="25.05" customHeight="1">
      <c r="A236" s="2">
        <v>4</v>
      </c>
      <c r="B236" s="1" t="s">
        <v>129</v>
      </c>
      <c r="C236" s="2"/>
      <c r="D236" s="2" t="s">
        <v>529</v>
      </c>
      <c r="E236" s="12"/>
    </row>
    <row r="237" spans="1:5" ht="25.05" customHeight="1">
      <c r="A237" s="2">
        <v>5</v>
      </c>
      <c r="B237" s="1" t="s">
        <v>530</v>
      </c>
      <c r="C237" s="2" t="s">
        <v>40</v>
      </c>
      <c r="D237" s="62" t="s">
        <v>635</v>
      </c>
      <c r="E237" s="12"/>
    </row>
    <row r="238" spans="1:5" ht="25.05" customHeight="1">
      <c r="A238" s="2">
        <v>6</v>
      </c>
      <c r="B238" s="1" t="s">
        <v>533</v>
      </c>
      <c r="C238" s="2" t="s">
        <v>534</v>
      </c>
      <c r="D238" s="62" t="s">
        <v>644</v>
      </c>
      <c r="E238" s="12"/>
    </row>
    <row r="239" spans="1:5" ht="25.05" customHeight="1">
      <c r="A239" s="2">
        <v>10</v>
      </c>
      <c r="B239" s="1" t="s">
        <v>76</v>
      </c>
      <c r="C239" s="2"/>
      <c r="D239" s="2" t="s">
        <v>84</v>
      </c>
      <c r="E239" s="12"/>
    </row>
    <row r="240" spans="1:5" ht="45" customHeight="1">
      <c r="A240" s="2">
        <v>13</v>
      </c>
      <c r="B240" s="1" t="s">
        <v>565</v>
      </c>
      <c r="C240" s="2"/>
      <c r="D240" s="2" t="s">
        <v>566</v>
      </c>
      <c r="E240" s="12"/>
    </row>
    <row r="241" spans="1:5" ht="45" customHeight="1">
      <c r="A241" s="2">
        <v>14</v>
      </c>
      <c r="B241" s="1" t="s">
        <v>567</v>
      </c>
      <c r="C241" s="2" t="s">
        <v>22</v>
      </c>
      <c r="D241" s="2" t="s">
        <v>16</v>
      </c>
      <c r="E241" s="12"/>
    </row>
    <row r="242" spans="1:5" ht="45" customHeight="1">
      <c r="A242" s="2">
        <v>15</v>
      </c>
      <c r="B242" s="1" t="s">
        <v>568</v>
      </c>
      <c r="C242" s="2" t="s">
        <v>22</v>
      </c>
      <c r="D242" s="2" t="s">
        <v>569</v>
      </c>
      <c r="E242" s="12"/>
    </row>
    <row r="243" spans="1:5" ht="64.95" customHeight="1">
      <c r="A243" s="2">
        <v>16</v>
      </c>
      <c r="B243" s="1" t="s">
        <v>570</v>
      </c>
      <c r="C243" s="2" t="s">
        <v>22</v>
      </c>
      <c r="D243" s="2" t="s">
        <v>571</v>
      </c>
      <c r="E243" s="12"/>
    </row>
    <row r="244" spans="1:5" ht="85.05" customHeight="1">
      <c r="A244" s="2">
        <v>17</v>
      </c>
      <c r="B244" s="1" t="s">
        <v>637</v>
      </c>
      <c r="C244" s="2"/>
      <c r="D244" s="2" t="s">
        <v>638</v>
      </c>
      <c r="E244" s="12"/>
    </row>
    <row r="245" spans="1:5" ht="45" customHeight="1">
      <c r="A245" s="2">
        <v>18</v>
      </c>
      <c r="B245" s="1" t="s">
        <v>572</v>
      </c>
      <c r="C245" s="2"/>
      <c r="D245" s="2"/>
      <c r="E245" s="12"/>
    </row>
    <row r="246" spans="1:5" ht="45" customHeight="1">
      <c r="A246" s="2" t="s">
        <v>548</v>
      </c>
      <c r="B246" s="75" t="s">
        <v>642</v>
      </c>
      <c r="C246" s="2" t="s">
        <v>22</v>
      </c>
      <c r="D246" s="2" t="s">
        <v>16</v>
      </c>
      <c r="E246" s="12"/>
    </row>
    <row r="247" spans="1:5" ht="25.05" customHeight="1">
      <c r="A247" s="2" t="s">
        <v>551</v>
      </c>
      <c r="B247" s="1" t="s">
        <v>576</v>
      </c>
      <c r="C247" s="2" t="s">
        <v>22</v>
      </c>
      <c r="D247" s="2">
        <v>0.2</v>
      </c>
      <c r="E247" s="12"/>
    </row>
    <row r="248" spans="1:5" ht="25.05" customHeight="1">
      <c r="A248" s="2" t="s">
        <v>639</v>
      </c>
      <c r="B248" s="1" t="s">
        <v>578</v>
      </c>
      <c r="C248" s="2" t="s">
        <v>22</v>
      </c>
      <c r="D248" s="2">
        <v>0.5</v>
      </c>
      <c r="E248" s="12"/>
    </row>
    <row r="249" spans="1:5" ht="25.05" customHeight="1">
      <c r="A249" s="2" t="s">
        <v>640</v>
      </c>
      <c r="B249" s="75" t="s">
        <v>643</v>
      </c>
      <c r="C249" s="2" t="s">
        <v>22</v>
      </c>
      <c r="D249" s="2">
        <v>0.8</v>
      </c>
      <c r="E249" s="12"/>
    </row>
    <row r="250" spans="1:5" ht="25.05" customHeight="1">
      <c r="A250" s="2">
        <v>19</v>
      </c>
      <c r="B250" s="1" t="s">
        <v>581</v>
      </c>
      <c r="C250" s="2"/>
      <c r="D250" s="2" t="s">
        <v>641</v>
      </c>
      <c r="E250" s="12"/>
    </row>
    <row r="251" spans="1:5" ht="45" customHeight="1">
      <c r="A251" s="2">
        <v>20</v>
      </c>
      <c r="B251" s="1" t="s">
        <v>583</v>
      </c>
      <c r="C251" s="2"/>
      <c r="D251" s="2" t="s">
        <v>16</v>
      </c>
      <c r="E251" s="12"/>
    </row>
    <row r="252" spans="1:5" ht="45" customHeight="1">
      <c r="A252" s="2">
        <v>21</v>
      </c>
      <c r="B252" s="1" t="s">
        <v>584</v>
      </c>
      <c r="C252" s="2"/>
      <c r="D252" s="2" t="s">
        <v>585</v>
      </c>
      <c r="E252" s="12"/>
    </row>
    <row r="253" spans="1:5" ht="25.05" customHeight="1">
      <c r="A253" s="2">
        <v>9</v>
      </c>
      <c r="B253" s="1" t="s">
        <v>537</v>
      </c>
      <c r="C253" s="2" t="s">
        <v>21</v>
      </c>
      <c r="D253" s="2" t="s">
        <v>16</v>
      </c>
      <c r="E253" s="12"/>
    </row>
    <row r="254" spans="1:5" ht="25.05" customHeight="1">
      <c r="A254" s="146" t="s">
        <v>269</v>
      </c>
      <c r="B254" s="66" t="s">
        <v>645</v>
      </c>
      <c r="C254" s="2"/>
      <c r="D254" s="2"/>
      <c r="E254" s="12"/>
    </row>
    <row r="255" spans="1:5" ht="25.05" customHeight="1">
      <c r="A255" s="2">
        <v>1</v>
      </c>
      <c r="B255" s="1" t="s">
        <v>535</v>
      </c>
      <c r="C255" s="2"/>
      <c r="D255" s="62" t="s">
        <v>118</v>
      </c>
      <c r="E255" s="12"/>
    </row>
    <row r="256" spans="1:5" ht="45" customHeight="1">
      <c r="A256" s="2">
        <v>2</v>
      </c>
      <c r="B256" s="1" t="s">
        <v>593</v>
      </c>
      <c r="C256" s="102" t="s">
        <v>258</v>
      </c>
      <c r="D256" s="62" t="s">
        <v>636</v>
      </c>
      <c r="E256" s="12"/>
    </row>
    <row r="257" spans="1:5" ht="25.05" customHeight="1">
      <c r="A257" s="2">
        <v>3</v>
      </c>
      <c r="B257" s="1" t="s">
        <v>542</v>
      </c>
      <c r="C257" s="2" t="s">
        <v>22</v>
      </c>
      <c r="D257" s="62">
        <v>1.6</v>
      </c>
      <c r="E257" s="12"/>
    </row>
    <row r="258" spans="1:5" ht="25.05" customHeight="1">
      <c r="A258" s="2">
        <v>4</v>
      </c>
      <c r="B258" s="1" t="s">
        <v>543</v>
      </c>
      <c r="C258" s="2" t="s">
        <v>22</v>
      </c>
      <c r="D258" s="2" t="s">
        <v>544</v>
      </c>
      <c r="E258" s="12"/>
    </row>
    <row r="259" spans="1:5" ht="25.05" customHeight="1">
      <c r="A259" s="146" t="s">
        <v>297</v>
      </c>
      <c r="B259" s="66" t="s">
        <v>646</v>
      </c>
      <c r="C259" s="49"/>
      <c r="D259" s="49"/>
      <c r="E259" s="12"/>
    </row>
    <row r="260" spans="1:5" ht="25.05" customHeight="1">
      <c r="A260" s="2">
        <v>1</v>
      </c>
      <c r="B260" s="1" t="s">
        <v>535</v>
      </c>
      <c r="C260" s="2"/>
      <c r="D260" s="62" t="s">
        <v>69</v>
      </c>
      <c r="E260" s="12"/>
    </row>
    <row r="261" spans="1:5" ht="45" customHeight="1">
      <c r="A261" s="2">
        <v>2</v>
      </c>
      <c r="B261" s="1" t="s">
        <v>593</v>
      </c>
      <c r="C261" s="102" t="s">
        <v>258</v>
      </c>
      <c r="D261" s="62">
        <v>0.153</v>
      </c>
      <c r="E261" s="12"/>
    </row>
    <row r="262" spans="1:5" ht="25.05" customHeight="1">
      <c r="A262" s="2">
        <v>3</v>
      </c>
      <c r="B262" s="1" t="s">
        <v>542</v>
      </c>
      <c r="C262" s="2" t="s">
        <v>22</v>
      </c>
      <c r="D262" s="62">
        <v>1.2</v>
      </c>
      <c r="E262" s="12"/>
    </row>
    <row r="263" spans="1:5" ht="25.05" customHeight="1">
      <c r="A263" s="2">
        <v>4</v>
      </c>
      <c r="B263" s="1" t="s">
        <v>543</v>
      </c>
      <c r="C263" s="2" t="s">
        <v>22</v>
      </c>
      <c r="D263" s="2" t="s">
        <v>544</v>
      </c>
      <c r="E263" s="12"/>
    </row>
    <row r="264" spans="1:5" ht="25.05" customHeight="1">
      <c r="A264" s="13" t="s">
        <v>33</v>
      </c>
      <c r="B264" s="60" t="str">
        <f>+'Danh mục vật tư'!B14</f>
        <v>Dây đồng mềm M50</v>
      </c>
      <c r="C264" s="49"/>
      <c r="D264" s="49"/>
      <c r="E264" s="12"/>
    </row>
    <row r="265" spans="1:5" ht="25.05" customHeight="1">
      <c r="A265" s="107">
        <v>1</v>
      </c>
      <c r="B265" s="100" t="s">
        <v>15</v>
      </c>
      <c r="C265" s="99"/>
      <c r="D265" s="101" t="s">
        <v>16</v>
      </c>
      <c r="E265" s="108"/>
    </row>
    <row r="266" spans="1:5" ht="64.95" customHeight="1">
      <c r="A266" s="107">
        <v>2</v>
      </c>
      <c r="B266" s="100" t="s">
        <v>18</v>
      </c>
      <c r="C266" s="99"/>
      <c r="D266" s="101" t="s">
        <v>105</v>
      </c>
      <c r="E266" s="108"/>
    </row>
    <row r="267" spans="1:5" ht="25.05" customHeight="1">
      <c r="A267" s="107">
        <v>3</v>
      </c>
      <c r="B267" s="100" t="s">
        <v>106</v>
      </c>
      <c r="C267" s="99"/>
      <c r="D267" s="106" t="s">
        <v>647</v>
      </c>
      <c r="E267" s="108"/>
    </row>
    <row r="268" spans="1:5" ht="25.05" customHeight="1">
      <c r="A268" s="107">
        <v>4</v>
      </c>
      <c r="B268" s="1" t="s">
        <v>628</v>
      </c>
      <c r="C268" s="2"/>
      <c r="D268" s="2" t="s">
        <v>629</v>
      </c>
      <c r="E268" s="108"/>
    </row>
    <row r="269" spans="1:5" ht="25.05" customHeight="1">
      <c r="A269" s="107">
        <v>5</v>
      </c>
      <c r="B269" s="1" t="s">
        <v>271</v>
      </c>
      <c r="C269" s="2"/>
      <c r="D269" s="2" t="s">
        <v>630</v>
      </c>
      <c r="E269" s="108"/>
    </row>
    <row r="270" spans="1:5" ht="25.05" customHeight="1">
      <c r="A270" s="107">
        <v>6</v>
      </c>
      <c r="B270" s="100" t="s">
        <v>108</v>
      </c>
      <c r="C270" s="99" t="s">
        <v>133</v>
      </c>
      <c r="D270" s="106" t="s">
        <v>123</v>
      </c>
      <c r="E270" s="108"/>
    </row>
    <row r="271" spans="1:5" ht="45" customHeight="1">
      <c r="A271" s="107">
        <v>7</v>
      </c>
      <c r="B271" s="1" t="s">
        <v>631</v>
      </c>
      <c r="C271" s="2" t="s">
        <v>22</v>
      </c>
      <c r="D271" s="62">
        <v>0.41</v>
      </c>
      <c r="E271" s="108"/>
    </row>
    <row r="272" spans="1:5" ht="25.05" customHeight="1">
      <c r="A272" s="107">
        <v>8</v>
      </c>
      <c r="B272" s="100" t="s">
        <v>632</v>
      </c>
      <c r="C272" s="99" t="s">
        <v>22</v>
      </c>
      <c r="D272" s="106" t="s">
        <v>70</v>
      </c>
      <c r="E272" s="108"/>
    </row>
    <row r="273" spans="1:5" ht="25.05" customHeight="1">
      <c r="A273" s="107">
        <v>9</v>
      </c>
      <c r="B273" s="100" t="s">
        <v>135</v>
      </c>
      <c r="C273" s="99" t="s">
        <v>97</v>
      </c>
      <c r="D273" s="106" t="s">
        <v>648</v>
      </c>
      <c r="E273" s="108"/>
    </row>
    <row r="274" spans="1:5" ht="25.05" customHeight="1">
      <c r="A274" s="13" t="s">
        <v>127</v>
      </c>
      <c r="B274" s="14" t="str">
        <f>+'Danh mục vật tư'!B15</f>
        <v>Dây đồng mềm M95</v>
      </c>
      <c r="C274" s="49"/>
      <c r="D274" s="49"/>
      <c r="E274" s="12"/>
    </row>
    <row r="275" spans="1:5" ht="25.05" customHeight="1">
      <c r="A275" s="107">
        <v>1</v>
      </c>
      <c r="B275" s="100" t="s">
        <v>15</v>
      </c>
      <c r="C275" s="99"/>
      <c r="D275" s="101" t="s">
        <v>16</v>
      </c>
      <c r="E275" s="108"/>
    </row>
    <row r="276" spans="1:5" ht="64.95" customHeight="1">
      <c r="A276" s="107">
        <v>2</v>
      </c>
      <c r="B276" s="100" t="s">
        <v>18</v>
      </c>
      <c r="C276" s="99"/>
      <c r="D276" s="101" t="s">
        <v>105</v>
      </c>
      <c r="E276" s="108"/>
    </row>
    <row r="277" spans="1:5" ht="25.05" customHeight="1">
      <c r="A277" s="107">
        <v>3</v>
      </c>
      <c r="B277" s="100" t="s">
        <v>106</v>
      </c>
      <c r="C277" s="99"/>
      <c r="D277" s="106" t="s">
        <v>627</v>
      </c>
      <c r="E277" s="108"/>
    </row>
    <row r="278" spans="1:5" ht="25.05" customHeight="1">
      <c r="A278" s="107">
        <v>4</v>
      </c>
      <c r="B278" s="1" t="s">
        <v>628</v>
      </c>
      <c r="C278" s="2"/>
      <c r="D278" s="2" t="s">
        <v>629</v>
      </c>
      <c r="E278" s="108"/>
    </row>
    <row r="279" spans="1:5" ht="25.05" customHeight="1">
      <c r="A279" s="107">
        <v>5</v>
      </c>
      <c r="B279" s="1" t="s">
        <v>271</v>
      </c>
      <c r="C279" s="2"/>
      <c r="D279" s="2" t="s">
        <v>630</v>
      </c>
      <c r="E279" s="108"/>
    </row>
    <row r="280" spans="1:5" ht="25.05" customHeight="1">
      <c r="A280" s="107">
        <v>6</v>
      </c>
      <c r="B280" s="100" t="s">
        <v>108</v>
      </c>
      <c r="C280" s="99" t="s">
        <v>133</v>
      </c>
      <c r="D280" s="106" t="s">
        <v>109</v>
      </c>
      <c r="E280" s="108"/>
    </row>
    <row r="281" spans="1:5" ht="45" customHeight="1">
      <c r="A281" s="107">
        <v>7</v>
      </c>
      <c r="B281" s="1" t="s">
        <v>631</v>
      </c>
      <c r="C281" s="2" t="s">
        <v>22</v>
      </c>
      <c r="D281" s="62">
        <v>0.51</v>
      </c>
      <c r="E281" s="108"/>
    </row>
    <row r="282" spans="1:5" ht="25.05" customHeight="1">
      <c r="A282" s="107">
        <v>8</v>
      </c>
      <c r="B282" s="100" t="s">
        <v>632</v>
      </c>
      <c r="C282" s="99" t="s">
        <v>22</v>
      </c>
      <c r="D282" s="106" t="s">
        <v>633</v>
      </c>
      <c r="E282" s="108"/>
    </row>
    <row r="283" spans="1:5" ht="25.05" customHeight="1">
      <c r="A283" s="147">
        <v>9</v>
      </c>
      <c r="B283" s="109" t="s">
        <v>135</v>
      </c>
      <c r="C283" s="110" t="s">
        <v>97</v>
      </c>
      <c r="D283" s="112" t="s">
        <v>634</v>
      </c>
      <c r="E283" s="111"/>
    </row>
    <row r="284" spans="1:5" ht="25.05" customHeight="1"/>
    <row r="285" spans="1:5" ht="25.05" customHeight="1"/>
    <row r="286" spans="1:5" ht="25.05" customHeight="1"/>
    <row r="287" spans="1:5" ht="25.05" customHeight="1"/>
    <row r="288" spans="1:5" ht="25.05" customHeight="1"/>
    <row r="289" ht="25.05" customHeight="1"/>
    <row r="290" ht="25.05" customHeight="1"/>
    <row r="291" ht="25.05" customHeight="1"/>
    <row r="292" ht="25.05" customHeight="1"/>
    <row r="293" ht="25.05" customHeight="1"/>
    <row r="294" ht="25.05" customHeight="1"/>
    <row r="295" ht="25.05" customHeight="1"/>
    <row r="296" ht="25.05" customHeight="1"/>
    <row r="297" ht="25.05" customHeight="1"/>
    <row r="298" ht="25.05" customHeight="1"/>
    <row r="299" ht="25.05" customHeight="1"/>
    <row r="300" ht="25.05" customHeight="1"/>
    <row r="301" ht="25.05" customHeight="1"/>
    <row r="302" ht="25.05" customHeight="1"/>
    <row r="303" ht="25.05" customHeight="1"/>
    <row r="304" ht="25.05" customHeight="1"/>
    <row r="305" ht="25.05" customHeight="1"/>
    <row r="306" ht="25.05" customHeight="1"/>
    <row r="307" ht="25.05" customHeight="1"/>
    <row r="308" ht="25.05" customHeight="1"/>
    <row r="309" ht="25.05" customHeight="1"/>
    <row r="310" ht="25.05" customHeight="1"/>
    <row r="311" ht="25.05" customHeight="1"/>
    <row r="312" ht="25.05" customHeight="1"/>
    <row r="313" ht="25.05" customHeight="1"/>
    <row r="314" ht="25.05" customHeight="1"/>
    <row r="315" ht="25.05" customHeight="1"/>
    <row r="316" ht="25.05" customHeight="1"/>
    <row r="317" ht="25.05" customHeight="1"/>
    <row r="318" ht="25.05" customHeight="1"/>
    <row r="319" ht="25.05" customHeight="1"/>
    <row r="320" ht="25.05" customHeight="1"/>
    <row r="321" ht="25.05" customHeight="1"/>
    <row r="322" ht="25.05" customHeight="1"/>
    <row r="323" ht="25.05" customHeight="1"/>
    <row r="324" ht="25.05" customHeight="1"/>
    <row r="325" ht="25.05" customHeight="1"/>
    <row r="326" ht="25.05" customHeight="1"/>
    <row r="327" ht="25.05" customHeight="1"/>
    <row r="328" ht="25.05" customHeight="1"/>
    <row r="329" ht="25.05" customHeight="1"/>
    <row r="330" ht="25.05" customHeight="1"/>
    <row r="331" ht="25.05" customHeight="1"/>
    <row r="332" ht="25.05" customHeight="1"/>
    <row r="333" ht="25.05" customHeight="1"/>
    <row r="334" ht="25.05" customHeight="1"/>
    <row r="335" ht="25.05" customHeight="1"/>
    <row r="336" ht="25.05" customHeight="1"/>
    <row r="337" ht="25.05" customHeight="1"/>
    <row r="338" ht="25.05" customHeight="1"/>
    <row r="339" ht="25.05" customHeight="1"/>
    <row r="340" ht="25.05" customHeight="1"/>
    <row r="341" ht="25.05" customHeight="1"/>
    <row r="342" ht="25.05" customHeight="1"/>
    <row r="343" ht="25.05" customHeight="1"/>
    <row r="344" ht="25.05" customHeight="1"/>
    <row r="345" ht="25.05" customHeight="1"/>
    <row r="346" ht="25.05" customHeight="1"/>
    <row r="347" ht="25.05" customHeight="1"/>
    <row r="348" ht="25.05" customHeight="1"/>
    <row r="349" ht="25.05" customHeight="1"/>
    <row r="350" ht="25.05" customHeight="1"/>
    <row r="351" ht="25.05" customHeight="1"/>
    <row r="352" ht="25.05" customHeight="1"/>
    <row r="353" ht="25.05" customHeight="1"/>
    <row r="354" ht="25.05" customHeight="1"/>
    <row r="355" ht="25.05" customHeight="1"/>
    <row r="356" ht="25.05" customHeight="1"/>
    <row r="357" ht="25.05" customHeight="1"/>
    <row r="358" ht="25.05" customHeight="1"/>
    <row r="359" ht="25.05" customHeight="1"/>
    <row r="360" ht="25.05" customHeight="1"/>
    <row r="361" ht="25.05" customHeight="1"/>
    <row r="362" ht="25.05" customHeight="1"/>
    <row r="363" ht="25.05" customHeight="1"/>
    <row r="364" ht="25.05" customHeight="1"/>
    <row r="365" ht="25.05" customHeight="1"/>
    <row r="366" ht="25.05" customHeight="1"/>
    <row r="367" ht="25.05" customHeight="1"/>
    <row r="368" ht="25.05" customHeight="1"/>
    <row r="369" ht="25.05" customHeight="1"/>
    <row r="370" ht="25.05" customHeight="1"/>
    <row r="371" ht="25.05" customHeight="1"/>
    <row r="372" ht="25.05" customHeight="1"/>
    <row r="373" ht="25.05" customHeight="1"/>
    <row r="374" ht="25.05" customHeight="1"/>
    <row r="375" ht="25.05" customHeight="1"/>
    <row r="376" ht="25.05" customHeight="1"/>
    <row r="377" ht="25.05" customHeight="1"/>
    <row r="378" ht="25.05" customHeight="1"/>
    <row r="379" ht="25.05" customHeight="1"/>
    <row r="380" ht="25.05" customHeight="1"/>
    <row r="381" ht="25.05" customHeight="1"/>
    <row r="382" ht="25.05" customHeight="1"/>
    <row r="383" ht="25.05" customHeight="1"/>
    <row r="384" ht="25.05" customHeight="1"/>
    <row r="385" ht="25.05" customHeight="1"/>
    <row r="386" ht="25.05" customHeight="1"/>
    <row r="387" ht="25.05" customHeight="1"/>
    <row r="388" ht="25.05" customHeight="1"/>
    <row r="389" ht="25.05" customHeight="1"/>
    <row r="390" ht="25.05" customHeight="1"/>
    <row r="391" ht="25.05" customHeight="1"/>
    <row r="392" ht="25.05" customHeight="1"/>
    <row r="393" ht="25.05" customHeight="1"/>
    <row r="394" ht="25.05" customHeight="1"/>
    <row r="395" ht="25.05" customHeight="1"/>
    <row r="396" ht="25.05" customHeight="1"/>
    <row r="397" ht="25.05" customHeight="1"/>
    <row r="398" ht="25.05" customHeight="1"/>
    <row r="399" ht="25.05" customHeight="1"/>
    <row r="400" ht="25.05" customHeight="1"/>
    <row r="401" ht="25.05" customHeight="1"/>
    <row r="402" ht="25.05" customHeight="1"/>
    <row r="403" ht="25.05" customHeight="1"/>
    <row r="404" ht="25.05" customHeight="1"/>
    <row r="405" ht="25.05" customHeight="1"/>
    <row r="406" ht="25.05" customHeight="1"/>
    <row r="407" ht="25.05" customHeight="1"/>
    <row r="408" ht="25.05" customHeight="1"/>
    <row r="409" ht="25.05" customHeight="1"/>
    <row r="410" ht="25.05" customHeight="1"/>
    <row r="411" ht="25.05" customHeight="1"/>
    <row r="412" ht="25.05" customHeight="1"/>
    <row r="413" ht="25.05" customHeight="1"/>
    <row r="414" ht="25.05" customHeight="1"/>
    <row r="415" ht="25.05" customHeight="1"/>
    <row r="416" ht="25.05" customHeight="1"/>
    <row r="417" ht="25.05" customHeight="1"/>
    <row r="418" ht="25.05" customHeight="1"/>
    <row r="419" ht="25.05" customHeight="1"/>
  </sheetData>
  <customSheetViews>
    <customSheetView guid="{D3A5F5EB-CC35-43A2-B9EA-D2452A3E32BC}">
      <selection activeCell="B2" sqref="B2"/>
      <pageMargins left="0.70866141732283472" right="0.52" top="0.56000000000000005" bottom="0.32" header="0.31496062992125984" footer="0.17"/>
      <pageSetup paperSize="9" scale="80" orientation="portrait" r:id="rId1"/>
    </customSheetView>
  </customSheetViews>
  <pageMargins left="0.70866141732283472" right="0.52" top="0.56000000000000005" bottom="0.32" header="0.31496062992125984" footer="0.17"/>
  <pageSetup paperSize="9" scale="8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6EFE1-13F7-4202-9FC0-16C802C542A9}">
  <sheetPr codeName="Sheet4"/>
  <dimension ref="A1:E38"/>
  <sheetViews>
    <sheetView workbookViewId="0">
      <selection activeCell="B1" sqref="B1"/>
    </sheetView>
  </sheetViews>
  <sheetFormatPr defaultColWidth="9.109375" defaultRowHeight="16.8"/>
  <cols>
    <col min="1" max="1" width="9.109375" style="18"/>
    <col min="2" max="2" width="41.33203125" style="20" customWidth="1"/>
    <col min="3" max="3" width="11.5546875" style="20" customWidth="1"/>
    <col min="4" max="4" width="37.109375" style="18" customWidth="1"/>
    <col min="5" max="5" width="14.44140625" style="20" customWidth="1"/>
    <col min="6" max="16384" width="9.109375" style="20"/>
  </cols>
  <sheetData>
    <row r="1" spans="1:5" ht="24.9" customHeight="1">
      <c r="A1" s="63" t="str">
        <f>+'Danh mục vật tư'!A16</f>
        <v>B</v>
      </c>
      <c r="B1" s="19" t="str">
        <f>+'Danh mục vật tư'!B16</f>
        <v>Cách điện</v>
      </c>
    </row>
    <row r="2" spans="1:5" s="18" customFormat="1" ht="45" customHeight="1">
      <c r="A2" s="41" t="s">
        <v>10</v>
      </c>
      <c r="B2" s="42" t="s">
        <v>11</v>
      </c>
      <c r="C2" s="41" t="s">
        <v>14</v>
      </c>
      <c r="D2" s="41" t="s">
        <v>12</v>
      </c>
      <c r="E2" s="41" t="s">
        <v>13</v>
      </c>
    </row>
    <row r="3" spans="1:5" ht="24.9" customHeight="1">
      <c r="A3" s="21" t="s">
        <v>1</v>
      </c>
      <c r="B3" s="46" t="str">
        <f>+'Danh mục vật tư'!B17</f>
        <v>Cách điện gốm 22kV cả ty</v>
      </c>
      <c r="C3" s="22"/>
      <c r="D3" s="23"/>
      <c r="E3" s="22"/>
    </row>
    <row r="4" spans="1:5" ht="24.9" customHeight="1">
      <c r="A4" s="24">
        <v>1</v>
      </c>
      <c r="B4" s="25" t="s">
        <v>34</v>
      </c>
      <c r="C4" s="26"/>
      <c r="D4" s="29" t="s">
        <v>16</v>
      </c>
      <c r="E4" s="27"/>
    </row>
    <row r="5" spans="1:5" ht="24.9" customHeight="1">
      <c r="A5" s="24">
        <v>2</v>
      </c>
      <c r="B5" s="25" t="s">
        <v>35</v>
      </c>
      <c r="C5" s="26"/>
      <c r="D5" s="29" t="s">
        <v>16</v>
      </c>
      <c r="E5" s="27"/>
    </row>
    <row r="6" spans="1:5" ht="24.9" customHeight="1">
      <c r="A6" s="24">
        <v>3</v>
      </c>
      <c r="B6" s="25" t="s">
        <v>17</v>
      </c>
      <c r="C6" s="26"/>
      <c r="D6" s="29" t="s">
        <v>16</v>
      </c>
      <c r="E6" s="27"/>
    </row>
    <row r="7" spans="1:5" ht="45" customHeight="1">
      <c r="A7" s="24">
        <v>4</v>
      </c>
      <c r="B7" s="25" t="s">
        <v>18</v>
      </c>
      <c r="C7" s="26"/>
      <c r="D7" s="29" t="s">
        <v>36</v>
      </c>
      <c r="E7" s="27"/>
    </row>
    <row r="8" spans="1:5" ht="45" customHeight="1">
      <c r="A8" s="24">
        <v>5</v>
      </c>
      <c r="B8" s="25" t="s">
        <v>37</v>
      </c>
      <c r="C8" s="26"/>
      <c r="D8" s="29" t="s">
        <v>38</v>
      </c>
      <c r="E8" s="27"/>
    </row>
    <row r="9" spans="1:5" ht="24.9" customHeight="1">
      <c r="A9" s="24">
        <v>6</v>
      </c>
      <c r="B9" s="25" t="s">
        <v>39</v>
      </c>
      <c r="C9" s="26" t="s">
        <v>40</v>
      </c>
      <c r="D9" s="29" t="s">
        <v>41</v>
      </c>
      <c r="E9" s="27"/>
    </row>
    <row r="10" spans="1:5" ht="24.9" customHeight="1">
      <c r="A10" s="24">
        <v>7</v>
      </c>
      <c r="B10" s="25" t="s">
        <v>42</v>
      </c>
      <c r="C10" s="26" t="s">
        <v>43</v>
      </c>
      <c r="D10" s="52" t="s">
        <v>248</v>
      </c>
      <c r="E10" s="27"/>
    </row>
    <row r="11" spans="1:5" ht="45" customHeight="1">
      <c r="A11" s="24">
        <v>8</v>
      </c>
      <c r="B11" s="25" t="s">
        <v>44</v>
      </c>
      <c r="C11" s="26" t="s">
        <v>45</v>
      </c>
      <c r="D11" s="29" t="s">
        <v>46</v>
      </c>
      <c r="E11" s="27"/>
    </row>
    <row r="12" spans="1:5" ht="45" customHeight="1">
      <c r="A12" s="24">
        <v>9</v>
      </c>
      <c r="B12" s="25" t="s">
        <v>47</v>
      </c>
      <c r="C12" s="26" t="s">
        <v>48</v>
      </c>
      <c r="D12" s="29" t="s">
        <v>49</v>
      </c>
      <c r="E12" s="27"/>
    </row>
    <row r="13" spans="1:5" ht="45" customHeight="1">
      <c r="A13" s="24">
        <v>10</v>
      </c>
      <c r="B13" s="25" t="s">
        <v>50</v>
      </c>
      <c r="C13" s="26" t="s">
        <v>48</v>
      </c>
      <c r="D13" s="29" t="s">
        <v>51</v>
      </c>
      <c r="E13" s="27"/>
    </row>
    <row r="14" spans="1:5" ht="27" customHeight="1">
      <c r="A14" s="24">
        <v>11</v>
      </c>
      <c r="B14" s="25" t="s">
        <v>249</v>
      </c>
      <c r="C14" s="26" t="s">
        <v>40</v>
      </c>
      <c r="D14" s="29" t="s">
        <v>52</v>
      </c>
      <c r="E14" s="27"/>
    </row>
    <row r="15" spans="1:5" ht="27" customHeight="1">
      <c r="A15" s="24">
        <v>12</v>
      </c>
      <c r="B15" s="25" t="s">
        <v>53</v>
      </c>
      <c r="C15" s="26" t="s">
        <v>22</v>
      </c>
      <c r="D15" s="29" t="s">
        <v>54</v>
      </c>
      <c r="E15" s="27"/>
    </row>
    <row r="16" spans="1:5" ht="27" customHeight="1">
      <c r="A16" s="24">
        <v>13</v>
      </c>
      <c r="B16" s="25" t="s">
        <v>55</v>
      </c>
      <c r="C16" s="26" t="s">
        <v>22</v>
      </c>
      <c r="D16" s="29" t="s">
        <v>56</v>
      </c>
      <c r="E16" s="27"/>
    </row>
    <row r="17" spans="1:5" ht="27" customHeight="1">
      <c r="A17" s="24">
        <v>14</v>
      </c>
      <c r="B17" s="25" t="s">
        <v>57</v>
      </c>
      <c r="C17" s="26" t="s">
        <v>22</v>
      </c>
      <c r="D17" s="29" t="s">
        <v>16</v>
      </c>
      <c r="E17" s="27"/>
    </row>
    <row r="18" spans="1:5" ht="27" customHeight="1">
      <c r="A18" s="24">
        <v>15</v>
      </c>
      <c r="B18" s="25" t="s">
        <v>58</v>
      </c>
      <c r="C18" s="26" t="s">
        <v>22</v>
      </c>
      <c r="D18" s="29" t="s">
        <v>16</v>
      </c>
      <c r="E18" s="27"/>
    </row>
    <row r="19" spans="1:5" ht="27" customHeight="1">
      <c r="A19" s="24">
        <v>16</v>
      </c>
      <c r="B19" s="25" t="s">
        <v>59</v>
      </c>
      <c r="C19" s="26" t="s">
        <v>22</v>
      </c>
      <c r="D19" s="29" t="s">
        <v>16</v>
      </c>
      <c r="E19" s="27"/>
    </row>
    <row r="20" spans="1:5" ht="65.099999999999994" customHeight="1">
      <c r="A20" s="24">
        <v>17</v>
      </c>
      <c r="B20" s="25" t="s">
        <v>60</v>
      </c>
      <c r="C20" s="26"/>
      <c r="D20" s="29" t="s">
        <v>61</v>
      </c>
      <c r="E20" s="27"/>
    </row>
    <row r="21" spans="1:5" ht="24.9" customHeight="1">
      <c r="A21" s="24">
        <v>18</v>
      </c>
      <c r="B21" s="25" t="s">
        <v>62</v>
      </c>
      <c r="C21" s="26"/>
      <c r="D21" s="29" t="s">
        <v>63</v>
      </c>
      <c r="E21" s="27"/>
    </row>
    <row r="22" spans="1:5" ht="24.9" customHeight="1">
      <c r="A22" s="24">
        <v>19</v>
      </c>
      <c r="B22" s="25" t="s">
        <v>24</v>
      </c>
      <c r="C22" s="26"/>
      <c r="D22" s="29" t="s">
        <v>64</v>
      </c>
      <c r="E22" s="27"/>
    </row>
    <row r="23" spans="1:5" ht="24.9" customHeight="1">
      <c r="A23" s="28" t="s">
        <v>25</v>
      </c>
      <c r="B23" s="47" t="str">
        <f>'Danh mục vật tư'!B18</f>
        <v>Cách điện thủy tinh</v>
      </c>
      <c r="C23" s="27"/>
      <c r="D23" s="24"/>
      <c r="E23" s="27"/>
    </row>
    <row r="24" spans="1:5" ht="24.9" customHeight="1">
      <c r="A24" s="24">
        <v>1</v>
      </c>
      <c r="B24" s="30" t="s">
        <v>15</v>
      </c>
      <c r="C24" s="29"/>
      <c r="D24" s="29" t="s">
        <v>16</v>
      </c>
      <c r="E24" s="27"/>
    </row>
    <row r="25" spans="1:5" ht="24.9" customHeight="1">
      <c r="A25" s="24">
        <v>2</v>
      </c>
      <c r="B25" s="30" t="s">
        <v>17</v>
      </c>
      <c r="C25" s="29"/>
      <c r="D25" s="29" t="s">
        <v>352</v>
      </c>
      <c r="E25" s="27"/>
    </row>
    <row r="26" spans="1:5" ht="84.9" customHeight="1">
      <c r="A26" s="24">
        <v>3</v>
      </c>
      <c r="B26" s="30" t="s">
        <v>18</v>
      </c>
      <c r="C26" s="29"/>
      <c r="D26" s="29" t="s">
        <v>353</v>
      </c>
      <c r="E26" s="27"/>
    </row>
    <row r="27" spans="1:5" ht="24.9" customHeight="1">
      <c r="A27" s="24">
        <v>4</v>
      </c>
      <c r="B27" s="30" t="s">
        <v>354</v>
      </c>
      <c r="C27" s="29"/>
      <c r="D27" s="29"/>
      <c r="E27" s="27"/>
    </row>
    <row r="28" spans="1:5" ht="45" customHeight="1">
      <c r="A28" s="24">
        <v>5</v>
      </c>
      <c r="B28" s="30" t="s">
        <v>355</v>
      </c>
      <c r="C28" s="29"/>
      <c r="D28" s="29" t="s">
        <v>356</v>
      </c>
      <c r="E28" s="27"/>
    </row>
    <row r="29" spans="1:5" ht="45" customHeight="1">
      <c r="A29" s="24">
        <v>6</v>
      </c>
      <c r="B29" s="30" t="s">
        <v>357</v>
      </c>
      <c r="C29" s="29"/>
      <c r="D29" s="29" t="s">
        <v>358</v>
      </c>
      <c r="E29" s="27"/>
    </row>
    <row r="30" spans="1:5" ht="24.9" customHeight="1">
      <c r="A30" s="24">
        <v>7</v>
      </c>
      <c r="B30" s="30" t="s">
        <v>359</v>
      </c>
      <c r="C30" s="29"/>
      <c r="D30" s="29"/>
      <c r="E30" s="27"/>
    </row>
    <row r="31" spans="1:5" ht="24.9" customHeight="1">
      <c r="A31" s="24" t="s">
        <v>72</v>
      </c>
      <c r="B31" s="30" t="s">
        <v>360</v>
      </c>
      <c r="C31" s="29" t="s">
        <v>22</v>
      </c>
      <c r="D31" s="77">
        <v>146</v>
      </c>
      <c r="E31" s="27"/>
    </row>
    <row r="32" spans="1:5" ht="24.9" customHeight="1">
      <c r="A32" s="24" t="s">
        <v>73</v>
      </c>
      <c r="B32" s="30" t="s">
        <v>361</v>
      </c>
      <c r="C32" s="29" t="s">
        <v>22</v>
      </c>
      <c r="D32" s="81" t="s">
        <v>370</v>
      </c>
      <c r="E32" s="27"/>
    </row>
    <row r="33" spans="1:5" ht="24.9" customHeight="1">
      <c r="A33" s="24" t="s">
        <v>74</v>
      </c>
      <c r="B33" s="30" t="s">
        <v>362</v>
      </c>
      <c r="C33" s="29" t="s">
        <v>22</v>
      </c>
      <c r="D33" s="81" t="s">
        <v>371</v>
      </c>
      <c r="E33" s="27"/>
    </row>
    <row r="34" spans="1:5" ht="45" customHeight="1">
      <c r="A34" s="24">
        <v>8</v>
      </c>
      <c r="B34" s="30" t="s">
        <v>363</v>
      </c>
      <c r="C34" s="29" t="s">
        <v>48</v>
      </c>
      <c r="D34" s="29" t="s">
        <v>66</v>
      </c>
      <c r="E34" s="27"/>
    </row>
    <row r="35" spans="1:5" ht="45" customHeight="1">
      <c r="A35" s="24">
        <v>9</v>
      </c>
      <c r="B35" s="30" t="s">
        <v>364</v>
      </c>
      <c r="C35" s="29" t="s">
        <v>48</v>
      </c>
      <c r="D35" s="29" t="s">
        <v>365</v>
      </c>
      <c r="E35" s="27"/>
    </row>
    <row r="36" spans="1:5" ht="27" customHeight="1">
      <c r="A36" s="24">
        <v>10</v>
      </c>
      <c r="B36" s="30" t="s">
        <v>366</v>
      </c>
      <c r="C36" s="29" t="s">
        <v>65</v>
      </c>
      <c r="D36" s="29" t="s">
        <v>56</v>
      </c>
      <c r="E36" s="27"/>
    </row>
    <row r="37" spans="1:5" ht="27" customHeight="1">
      <c r="A37" s="24">
        <v>11</v>
      </c>
      <c r="B37" s="30" t="s">
        <v>367</v>
      </c>
      <c r="C37" s="29" t="s">
        <v>48</v>
      </c>
      <c r="D37" s="78" t="s">
        <v>368</v>
      </c>
      <c r="E37" s="27"/>
    </row>
    <row r="38" spans="1:5" ht="27" customHeight="1">
      <c r="A38" s="33">
        <v>12</v>
      </c>
      <c r="B38" s="79" t="s">
        <v>369</v>
      </c>
      <c r="C38" s="80" t="s">
        <v>45</v>
      </c>
      <c r="D38" s="82" t="s">
        <v>56</v>
      </c>
      <c r="E38" s="35"/>
    </row>
  </sheetData>
  <customSheetViews>
    <customSheetView guid="{D3A5F5EB-CC35-43A2-B9EA-D2452A3E32BC}">
      <selection activeCell="A2" sqref="A2"/>
      <pageMargins left="0.6692913385826772" right="0.51181102362204722" top="0.55000000000000004" bottom="0.41" header="0.31496062992125984" footer="0.31496062992125984"/>
      <pageSetup paperSize="9" scale="80" orientation="portrait" r:id="rId1"/>
    </customSheetView>
  </customSheetViews>
  <phoneticPr fontId="12" type="noConversion"/>
  <pageMargins left="0.6692913385826772" right="0.51181102362204722" top="0.55000000000000004" bottom="0.41" header="0.31496062992125984" footer="0.31496062992125984"/>
  <pageSetup paperSize="9" scale="8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6F3C2-596A-4783-A7F7-0BBD04E0E836}">
  <dimension ref="A1:E85"/>
  <sheetViews>
    <sheetView workbookViewId="0">
      <selection activeCell="B2" sqref="B2"/>
    </sheetView>
  </sheetViews>
  <sheetFormatPr defaultRowHeight="16.8"/>
  <cols>
    <col min="1" max="1" width="8.109375" style="120" customWidth="1"/>
    <col min="2" max="2" width="38.44140625" style="120" customWidth="1"/>
    <col min="3" max="3" width="8.5546875" style="120" customWidth="1"/>
    <col min="4" max="4" width="46.44140625" style="120" customWidth="1"/>
    <col min="5" max="5" width="14" style="120" customWidth="1"/>
    <col min="6" max="16384" width="8.88671875" style="120"/>
  </cols>
  <sheetData>
    <row r="1" spans="1:5" ht="29.4" customHeight="1">
      <c r="A1" s="148" t="str">
        <f>+'Danh mục vật tư'!A19</f>
        <v>C</v>
      </c>
      <c r="B1" s="149" t="str">
        <f>+'Danh mục vật tư'!B19</f>
        <v>Đầu cáp</v>
      </c>
      <c r="C1" s="150"/>
      <c r="D1" s="150"/>
      <c r="E1" s="150"/>
    </row>
    <row r="2" spans="1:5" ht="49.2" customHeight="1">
      <c r="A2" s="113" t="s">
        <v>10</v>
      </c>
      <c r="B2" s="113" t="s">
        <v>677</v>
      </c>
      <c r="C2" s="113" t="s">
        <v>14</v>
      </c>
      <c r="D2" s="113" t="s">
        <v>678</v>
      </c>
      <c r="E2" s="113" t="s">
        <v>679</v>
      </c>
    </row>
    <row r="3" spans="1:5" ht="27" customHeight="1">
      <c r="A3" s="133" t="s">
        <v>1</v>
      </c>
      <c r="B3" s="134" t="str">
        <f>+'Danh mục vật tư'!B20</f>
        <v xml:space="preserve">Đầu cáp Elbow co nguội 22kV 1x50 </v>
      </c>
      <c r="C3" s="135"/>
      <c r="D3" s="136"/>
      <c r="E3" s="137"/>
    </row>
    <row r="4" spans="1:5" ht="27" customHeight="1">
      <c r="A4" s="123">
        <v>1</v>
      </c>
      <c r="B4" s="126" t="s">
        <v>15</v>
      </c>
      <c r="C4" s="123"/>
      <c r="D4" s="124" t="s">
        <v>16</v>
      </c>
      <c r="E4" s="125"/>
    </row>
    <row r="5" spans="1:5" ht="27" customHeight="1">
      <c r="A5" s="123">
        <v>2</v>
      </c>
      <c r="B5" s="126" t="s">
        <v>17</v>
      </c>
      <c r="C5" s="123"/>
      <c r="D5" s="124" t="s">
        <v>16</v>
      </c>
      <c r="E5" s="125"/>
    </row>
    <row r="6" spans="1:5" ht="45" customHeight="1">
      <c r="A6" s="123">
        <v>3</v>
      </c>
      <c r="B6" s="126" t="s">
        <v>680</v>
      </c>
      <c r="C6" s="123"/>
      <c r="D6" s="124" t="s">
        <v>681</v>
      </c>
      <c r="E6" s="125"/>
    </row>
    <row r="7" spans="1:5" ht="120" customHeight="1">
      <c r="A7" s="123">
        <v>4</v>
      </c>
      <c r="B7" s="126" t="s">
        <v>682</v>
      </c>
      <c r="C7" s="123"/>
      <c r="D7" s="124" t="s">
        <v>715</v>
      </c>
      <c r="E7" s="125"/>
    </row>
    <row r="8" spans="1:5" ht="27" customHeight="1">
      <c r="A8" s="123">
        <v>5</v>
      </c>
      <c r="B8" s="126" t="s">
        <v>684</v>
      </c>
      <c r="C8" s="123"/>
      <c r="D8" s="131" t="s">
        <v>685</v>
      </c>
      <c r="E8" s="125"/>
    </row>
    <row r="9" spans="1:5" ht="27" customHeight="1">
      <c r="A9" s="123">
        <v>6</v>
      </c>
      <c r="B9" s="126" t="s">
        <v>686</v>
      </c>
      <c r="C9" s="123" t="s">
        <v>40</v>
      </c>
      <c r="D9" s="131">
        <v>125</v>
      </c>
      <c r="E9" s="125"/>
    </row>
    <row r="10" spans="1:5" ht="27" customHeight="1">
      <c r="A10" s="123">
        <v>7</v>
      </c>
      <c r="B10" s="126" t="s">
        <v>687</v>
      </c>
      <c r="C10" s="123"/>
      <c r="D10" s="124" t="s">
        <v>688</v>
      </c>
      <c r="E10" s="125"/>
    </row>
    <row r="11" spans="1:5" ht="90" customHeight="1">
      <c r="A11" s="123">
        <v>8</v>
      </c>
      <c r="B11" s="126" t="s">
        <v>689</v>
      </c>
      <c r="C11" s="123"/>
      <c r="D11" s="124" t="s">
        <v>690</v>
      </c>
      <c r="E11" s="125"/>
    </row>
    <row r="12" spans="1:5" ht="25.05" customHeight="1">
      <c r="A12" s="123">
        <v>9</v>
      </c>
      <c r="B12" s="126" t="s">
        <v>691</v>
      </c>
      <c r="C12" s="123" t="s">
        <v>43</v>
      </c>
      <c r="D12" s="124">
        <v>20</v>
      </c>
      <c r="E12" s="125"/>
    </row>
    <row r="13" spans="1:5" ht="45" customHeight="1">
      <c r="A13" s="127" t="s">
        <v>2</v>
      </c>
      <c r="B13" s="128" t="s">
        <v>693</v>
      </c>
      <c r="C13" s="123"/>
      <c r="D13" s="124"/>
      <c r="E13" s="125"/>
    </row>
    <row r="14" spans="1:5" ht="25.95" customHeight="1">
      <c r="A14" s="123">
        <v>1</v>
      </c>
      <c r="B14" s="126" t="s">
        <v>37</v>
      </c>
      <c r="C14" s="123"/>
      <c r="D14" s="131" t="s">
        <v>710</v>
      </c>
      <c r="E14" s="125"/>
    </row>
    <row r="15" spans="1:5" ht="25.95" customHeight="1">
      <c r="A15" s="123">
        <v>2</v>
      </c>
      <c r="B15" s="126" t="s">
        <v>694</v>
      </c>
      <c r="C15" s="123"/>
      <c r="D15" s="131" t="s">
        <v>529</v>
      </c>
      <c r="E15" s="125"/>
    </row>
    <row r="16" spans="1:5" ht="25.95" customHeight="1">
      <c r="A16" s="123">
        <v>3</v>
      </c>
      <c r="B16" s="126" t="s">
        <v>76</v>
      </c>
      <c r="C16" s="123"/>
      <c r="D16" s="131" t="s">
        <v>84</v>
      </c>
      <c r="E16" s="125"/>
    </row>
    <row r="17" spans="1:5" ht="25.95" customHeight="1">
      <c r="A17" s="123">
        <v>4</v>
      </c>
      <c r="B17" s="126" t="s">
        <v>695</v>
      </c>
      <c r="C17" s="123" t="s">
        <v>22</v>
      </c>
      <c r="D17" s="131">
        <v>5.5</v>
      </c>
      <c r="E17" s="125"/>
    </row>
    <row r="18" spans="1:5" ht="45" customHeight="1">
      <c r="A18" s="123">
        <v>5</v>
      </c>
      <c r="B18" s="126" t="s">
        <v>696</v>
      </c>
      <c r="C18" s="123"/>
      <c r="D18" s="132" t="s">
        <v>716</v>
      </c>
      <c r="E18" s="125"/>
    </row>
    <row r="19" spans="1:5" ht="27" customHeight="1">
      <c r="A19" s="123">
        <v>6</v>
      </c>
      <c r="B19" s="126" t="s">
        <v>697</v>
      </c>
      <c r="C19" s="123"/>
      <c r="D19" s="124" t="s">
        <v>698</v>
      </c>
      <c r="E19" s="125"/>
    </row>
    <row r="20" spans="1:5" ht="27" customHeight="1">
      <c r="A20" s="121" t="s">
        <v>25</v>
      </c>
      <c r="B20" s="122" t="str">
        <f>+'Danh mục vật tư'!B21</f>
        <v xml:space="preserve">Đầu cáp Tplug co nguội 22kV 1x50 </v>
      </c>
      <c r="C20" s="123"/>
      <c r="D20" s="124"/>
      <c r="E20" s="125"/>
    </row>
    <row r="21" spans="1:5" ht="27" customHeight="1">
      <c r="A21" s="123">
        <v>1</v>
      </c>
      <c r="B21" s="126" t="s">
        <v>15</v>
      </c>
      <c r="C21" s="123"/>
      <c r="D21" s="124" t="s">
        <v>16</v>
      </c>
      <c r="E21" s="125"/>
    </row>
    <row r="22" spans="1:5" ht="27" customHeight="1">
      <c r="A22" s="123">
        <v>2</v>
      </c>
      <c r="B22" s="126" t="s">
        <v>17</v>
      </c>
      <c r="C22" s="123"/>
      <c r="D22" s="124" t="s">
        <v>16</v>
      </c>
      <c r="E22" s="125"/>
    </row>
    <row r="23" spans="1:5" ht="45" customHeight="1">
      <c r="A23" s="123">
        <v>3</v>
      </c>
      <c r="B23" s="126" t="s">
        <v>680</v>
      </c>
      <c r="C23" s="123"/>
      <c r="D23" s="124" t="s">
        <v>681</v>
      </c>
      <c r="E23" s="125"/>
    </row>
    <row r="24" spans="1:5" ht="120" customHeight="1">
      <c r="A24" s="123">
        <v>4</v>
      </c>
      <c r="B24" s="126" t="s">
        <v>682</v>
      </c>
      <c r="C24" s="123"/>
      <c r="D24" s="124" t="s">
        <v>683</v>
      </c>
      <c r="E24" s="125"/>
    </row>
    <row r="25" spans="1:5" ht="27" customHeight="1">
      <c r="A25" s="123">
        <v>5</v>
      </c>
      <c r="B25" s="126" t="s">
        <v>684</v>
      </c>
      <c r="C25" s="123"/>
      <c r="D25" s="131" t="s">
        <v>685</v>
      </c>
      <c r="E25" s="125"/>
    </row>
    <row r="26" spans="1:5" ht="27" customHeight="1">
      <c r="A26" s="123">
        <v>6</v>
      </c>
      <c r="B26" s="126" t="s">
        <v>686</v>
      </c>
      <c r="C26" s="123" t="s">
        <v>40</v>
      </c>
      <c r="D26" s="131">
        <v>125</v>
      </c>
      <c r="E26" s="125"/>
    </row>
    <row r="27" spans="1:5" ht="27" customHeight="1">
      <c r="A27" s="123">
        <v>7</v>
      </c>
      <c r="B27" s="126" t="s">
        <v>687</v>
      </c>
      <c r="C27" s="123"/>
      <c r="D27" s="124" t="s">
        <v>688</v>
      </c>
      <c r="E27" s="125"/>
    </row>
    <row r="28" spans="1:5" ht="95.4" customHeight="1">
      <c r="A28" s="123">
        <v>8</v>
      </c>
      <c r="B28" s="126" t="s">
        <v>689</v>
      </c>
      <c r="C28" s="123"/>
      <c r="D28" s="124" t="s">
        <v>690</v>
      </c>
      <c r="E28" s="125"/>
    </row>
    <row r="29" spans="1:5" ht="29.4" customHeight="1">
      <c r="A29" s="123">
        <v>9</v>
      </c>
      <c r="B29" s="126" t="s">
        <v>691</v>
      </c>
      <c r="C29" s="123" t="s">
        <v>43</v>
      </c>
      <c r="D29" s="124">
        <v>20</v>
      </c>
      <c r="E29" s="125"/>
    </row>
    <row r="30" spans="1:5" ht="64.95" customHeight="1">
      <c r="A30" s="123">
        <v>10</v>
      </c>
      <c r="B30" s="126" t="s">
        <v>425</v>
      </c>
      <c r="C30" s="123"/>
      <c r="D30" s="124" t="s">
        <v>692</v>
      </c>
      <c r="E30" s="125"/>
    </row>
    <row r="31" spans="1:5" ht="45" customHeight="1">
      <c r="A31" s="127" t="s">
        <v>86</v>
      </c>
      <c r="B31" s="128" t="s">
        <v>693</v>
      </c>
      <c r="C31" s="123"/>
      <c r="D31" s="124"/>
      <c r="E31" s="125"/>
    </row>
    <row r="32" spans="1:5" ht="28.05" customHeight="1">
      <c r="A32" s="123">
        <v>1</v>
      </c>
      <c r="B32" s="126" t="s">
        <v>37</v>
      </c>
      <c r="C32" s="123"/>
      <c r="D32" s="131" t="s">
        <v>710</v>
      </c>
      <c r="E32" s="125"/>
    </row>
    <row r="33" spans="1:5" ht="28.05" customHeight="1">
      <c r="A33" s="123">
        <v>2</v>
      </c>
      <c r="B33" s="126" t="s">
        <v>694</v>
      </c>
      <c r="C33" s="123"/>
      <c r="D33" s="131" t="s">
        <v>529</v>
      </c>
      <c r="E33" s="125"/>
    </row>
    <row r="34" spans="1:5" ht="28.05" customHeight="1">
      <c r="A34" s="123">
        <v>3</v>
      </c>
      <c r="B34" s="126" t="s">
        <v>76</v>
      </c>
      <c r="C34" s="123"/>
      <c r="D34" s="131" t="s">
        <v>84</v>
      </c>
      <c r="E34" s="125"/>
    </row>
    <row r="35" spans="1:5" ht="28.05" customHeight="1">
      <c r="A35" s="123">
        <v>4</v>
      </c>
      <c r="B35" s="126" t="s">
        <v>695</v>
      </c>
      <c r="C35" s="123" t="s">
        <v>22</v>
      </c>
      <c r="D35" s="131">
        <v>5.5</v>
      </c>
      <c r="E35" s="125"/>
    </row>
    <row r="36" spans="1:5" ht="49.95" customHeight="1">
      <c r="A36" s="123">
        <v>5</v>
      </c>
      <c r="B36" s="126" t="s">
        <v>696</v>
      </c>
      <c r="C36" s="123"/>
      <c r="D36" s="132" t="s">
        <v>716</v>
      </c>
      <c r="E36" s="125"/>
    </row>
    <row r="37" spans="1:5" ht="28.05" customHeight="1">
      <c r="A37" s="123">
        <v>6</v>
      </c>
      <c r="B37" s="126" t="s">
        <v>697</v>
      </c>
      <c r="C37" s="123"/>
      <c r="D37" s="124" t="s">
        <v>698</v>
      </c>
      <c r="E37" s="125"/>
    </row>
    <row r="38" spans="1:5" ht="28.05" customHeight="1">
      <c r="A38" s="121" t="s">
        <v>26</v>
      </c>
      <c r="B38" s="122" t="str">
        <f>+'Danh mục vật tư'!B22</f>
        <v xml:space="preserve">Đầu cáp Tplug co nguội 22kV 3x70 </v>
      </c>
      <c r="C38" s="123"/>
      <c r="D38" s="124"/>
      <c r="E38" s="125"/>
    </row>
    <row r="39" spans="1:5" ht="28.05" customHeight="1">
      <c r="A39" s="123">
        <v>1</v>
      </c>
      <c r="B39" s="126" t="s">
        <v>15</v>
      </c>
      <c r="C39" s="123"/>
      <c r="D39" s="124" t="s">
        <v>16</v>
      </c>
      <c r="E39" s="125"/>
    </row>
    <row r="40" spans="1:5" ht="28.05" customHeight="1">
      <c r="A40" s="123">
        <v>2</v>
      </c>
      <c r="B40" s="126" t="s">
        <v>17</v>
      </c>
      <c r="C40" s="123"/>
      <c r="D40" s="124" t="s">
        <v>16</v>
      </c>
      <c r="E40" s="125"/>
    </row>
    <row r="41" spans="1:5" ht="45" customHeight="1">
      <c r="A41" s="123">
        <v>3</v>
      </c>
      <c r="B41" s="126" t="s">
        <v>680</v>
      </c>
      <c r="C41" s="123"/>
      <c r="D41" s="124" t="s">
        <v>681</v>
      </c>
      <c r="E41" s="125"/>
    </row>
    <row r="42" spans="1:5" ht="120" customHeight="1">
      <c r="A42" s="123">
        <v>4</v>
      </c>
      <c r="B42" s="126" t="s">
        <v>682</v>
      </c>
      <c r="C42" s="123"/>
      <c r="D42" s="124" t="s">
        <v>683</v>
      </c>
      <c r="E42" s="125"/>
    </row>
    <row r="43" spans="1:5" ht="27" customHeight="1">
      <c r="A43" s="123">
        <v>5</v>
      </c>
      <c r="B43" s="126" t="s">
        <v>684</v>
      </c>
      <c r="C43" s="123"/>
      <c r="D43" s="124" t="s">
        <v>685</v>
      </c>
      <c r="E43" s="125"/>
    </row>
    <row r="44" spans="1:5" ht="27" customHeight="1">
      <c r="A44" s="123">
        <v>6</v>
      </c>
      <c r="B44" s="126" t="s">
        <v>686</v>
      </c>
      <c r="C44" s="123" t="s">
        <v>40</v>
      </c>
      <c r="D44" s="124">
        <v>125</v>
      </c>
      <c r="E44" s="125"/>
    </row>
    <row r="45" spans="1:5" ht="27" customHeight="1">
      <c r="A45" s="123">
        <v>7</v>
      </c>
      <c r="B45" s="126" t="s">
        <v>687</v>
      </c>
      <c r="C45" s="123"/>
      <c r="D45" s="124" t="s">
        <v>688</v>
      </c>
      <c r="E45" s="125"/>
    </row>
    <row r="46" spans="1:5" ht="96" customHeight="1">
      <c r="A46" s="123">
        <v>8</v>
      </c>
      <c r="B46" s="126" t="s">
        <v>689</v>
      </c>
      <c r="C46" s="123"/>
      <c r="D46" s="124" t="s">
        <v>690</v>
      </c>
      <c r="E46" s="125"/>
    </row>
    <row r="47" spans="1:5" ht="30" customHeight="1">
      <c r="A47" s="123">
        <v>9</v>
      </c>
      <c r="B47" s="126" t="s">
        <v>691</v>
      </c>
      <c r="C47" s="123" t="s">
        <v>43</v>
      </c>
      <c r="D47" s="124">
        <v>20</v>
      </c>
      <c r="E47" s="125"/>
    </row>
    <row r="48" spans="1:5" ht="64.95" customHeight="1">
      <c r="A48" s="123">
        <v>10</v>
      </c>
      <c r="B48" s="126" t="s">
        <v>425</v>
      </c>
      <c r="C48" s="123"/>
      <c r="D48" s="124" t="s">
        <v>692</v>
      </c>
      <c r="E48" s="125"/>
    </row>
    <row r="49" spans="1:5" ht="64.95" customHeight="1">
      <c r="A49" s="123">
        <v>11</v>
      </c>
      <c r="B49" s="126" t="s">
        <v>699</v>
      </c>
      <c r="C49" s="123" t="s">
        <v>22</v>
      </c>
      <c r="D49" s="129" t="s">
        <v>700</v>
      </c>
      <c r="E49" s="126"/>
    </row>
    <row r="50" spans="1:5" ht="45" customHeight="1">
      <c r="A50" s="127" t="s">
        <v>87</v>
      </c>
      <c r="B50" s="128" t="s">
        <v>693</v>
      </c>
      <c r="C50" s="123"/>
      <c r="D50" s="124"/>
      <c r="E50" s="125"/>
    </row>
    <row r="51" spans="1:5" ht="25.05" customHeight="1">
      <c r="A51" s="123">
        <v>1</v>
      </c>
      <c r="B51" s="126" t="s">
        <v>37</v>
      </c>
      <c r="C51" s="123"/>
      <c r="D51" s="131" t="s">
        <v>712</v>
      </c>
      <c r="E51" s="125"/>
    </row>
    <row r="52" spans="1:5" ht="25.05" customHeight="1">
      <c r="A52" s="123">
        <v>2</v>
      </c>
      <c r="B52" s="126" t="s">
        <v>694</v>
      </c>
      <c r="C52" s="123"/>
      <c r="D52" s="131" t="s">
        <v>529</v>
      </c>
      <c r="E52" s="125"/>
    </row>
    <row r="53" spans="1:5" ht="25.05" customHeight="1">
      <c r="A53" s="123">
        <v>3</v>
      </c>
      <c r="B53" s="126" t="s">
        <v>76</v>
      </c>
      <c r="C53" s="123"/>
      <c r="D53" s="131" t="s">
        <v>84</v>
      </c>
      <c r="E53" s="125"/>
    </row>
    <row r="54" spans="1:5" ht="25.05" customHeight="1">
      <c r="A54" s="123">
        <v>4</v>
      </c>
      <c r="B54" s="126" t="s">
        <v>695</v>
      </c>
      <c r="C54" s="123" t="s">
        <v>22</v>
      </c>
      <c r="D54" s="131">
        <v>5.5</v>
      </c>
      <c r="E54" s="125"/>
    </row>
    <row r="55" spans="1:5" ht="45" customHeight="1">
      <c r="A55" s="123">
        <v>5</v>
      </c>
      <c r="B55" s="126" t="s">
        <v>696</v>
      </c>
      <c r="C55" s="123"/>
      <c r="D55" s="132" t="s">
        <v>711</v>
      </c>
      <c r="E55" s="125"/>
    </row>
    <row r="56" spans="1:5" ht="25.05" customHeight="1">
      <c r="A56" s="123">
        <v>6</v>
      </c>
      <c r="B56" s="126" t="s">
        <v>697</v>
      </c>
      <c r="C56" s="123"/>
      <c r="D56" s="124" t="s">
        <v>698</v>
      </c>
      <c r="E56" s="125"/>
    </row>
    <row r="57" spans="1:5" s="114" customFormat="1" ht="45" customHeight="1">
      <c r="A57" s="115" t="s">
        <v>27</v>
      </c>
      <c r="B57" s="139" t="str">
        <f>+'Danh mục vật tư'!B23</f>
        <v>Đầu cáp ngoài trời co nguội 22kV 3x70</v>
      </c>
      <c r="C57" s="99"/>
      <c r="D57" s="101"/>
      <c r="E57" s="117"/>
    </row>
    <row r="58" spans="1:5" s="114" customFormat="1" ht="24.9" customHeight="1">
      <c r="A58" s="99">
        <v>1</v>
      </c>
      <c r="B58" s="100" t="s">
        <v>15</v>
      </c>
      <c r="C58" s="99"/>
      <c r="D58" s="101" t="s">
        <v>16</v>
      </c>
      <c r="E58" s="117"/>
    </row>
    <row r="59" spans="1:5" s="114" customFormat="1" ht="24.9" customHeight="1">
      <c r="A59" s="99">
        <v>2</v>
      </c>
      <c r="B59" s="100" t="s">
        <v>17</v>
      </c>
      <c r="C59" s="99"/>
      <c r="D59" s="101" t="s">
        <v>16</v>
      </c>
      <c r="E59" s="117"/>
    </row>
    <row r="60" spans="1:5" s="114" customFormat="1" ht="45" customHeight="1">
      <c r="A60" s="99">
        <v>3</v>
      </c>
      <c r="B60" s="100" t="s">
        <v>701</v>
      </c>
      <c r="C60" s="99"/>
      <c r="D60" s="101" t="s">
        <v>702</v>
      </c>
      <c r="E60" s="117"/>
    </row>
    <row r="61" spans="1:5" s="114" customFormat="1" ht="124.95" customHeight="1">
      <c r="A61" s="99">
        <v>4</v>
      </c>
      <c r="B61" s="100" t="s">
        <v>682</v>
      </c>
      <c r="C61" s="99"/>
      <c r="D61" s="101" t="s">
        <v>703</v>
      </c>
      <c r="E61" s="117"/>
    </row>
    <row r="62" spans="1:5" s="114" customFormat="1" ht="25.05" customHeight="1">
      <c r="A62" s="99">
        <v>5</v>
      </c>
      <c r="B62" s="100" t="s">
        <v>704</v>
      </c>
      <c r="C62" s="99" t="s">
        <v>22</v>
      </c>
      <c r="D62" s="101" t="s">
        <v>705</v>
      </c>
      <c r="E62" s="117"/>
    </row>
    <row r="63" spans="1:5" s="114" customFormat="1" ht="25.05" customHeight="1">
      <c r="A63" s="99">
        <v>6</v>
      </c>
      <c r="B63" s="100" t="s">
        <v>684</v>
      </c>
      <c r="C63" s="99"/>
      <c r="D63" s="106" t="s">
        <v>685</v>
      </c>
      <c r="E63" s="117"/>
    </row>
    <row r="64" spans="1:5" s="114" customFormat="1" ht="25.05" customHeight="1">
      <c r="A64" s="99">
        <v>7</v>
      </c>
      <c r="B64" s="100" t="s">
        <v>686</v>
      </c>
      <c r="C64" s="99" t="s">
        <v>40</v>
      </c>
      <c r="D64" s="101">
        <v>125</v>
      </c>
      <c r="E64" s="117"/>
    </row>
    <row r="65" spans="1:5" s="114" customFormat="1" ht="25.05" customHeight="1">
      <c r="A65" s="99">
        <v>8</v>
      </c>
      <c r="B65" s="100" t="s">
        <v>687</v>
      </c>
      <c r="C65" s="99"/>
      <c r="D65" s="101" t="s">
        <v>688</v>
      </c>
      <c r="E65" s="117"/>
    </row>
    <row r="66" spans="1:5" s="114" customFormat="1" ht="84.9" customHeight="1">
      <c r="A66" s="99">
        <v>9</v>
      </c>
      <c r="B66" s="100" t="s">
        <v>689</v>
      </c>
      <c r="C66" s="99"/>
      <c r="D66" s="101" t="s">
        <v>690</v>
      </c>
      <c r="E66" s="117"/>
    </row>
    <row r="67" spans="1:5" s="114" customFormat="1" ht="25.05" customHeight="1">
      <c r="A67" s="99">
        <v>10</v>
      </c>
      <c r="B67" s="100" t="s">
        <v>691</v>
      </c>
      <c r="C67" s="99" t="s">
        <v>43</v>
      </c>
      <c r="D67" s="106">
        <v>25</v>
      </c>
      <c r="E67" s="117"/>
    </row>
    <row r="68" spans="1:5" s="114" customFormat="1" ht="45" customHeight="1">
      <c r="A68" s="99">
        <v>11</v>
      </c>
      <c r="B68" s="100" t="s">
        <v>706</v>
      </c>
      <c r="C68" s="99"/>
      <c r="D68" s="106" t="s">
        <v>75</v>
      </c>
      <c r="E68" s="117"/>
    </row>
    <row r="69" spans="1:5" s="114" customFormat="1" ht="45" customHeight="1">
      <c r="A69" s="99">
        <v>12</v>
      </c>
      <c r="B69" s="100" t="s">
        <v>425</v>
      </c>
      <c r="C69" s="99"/>
      <c r="D69" s="106" t="s">
        <v>719</v>
      </c>
      <c r="E69" s="117"/>
    </row>
    <row r="70" spans="1:5" s="114" customFormat="1" ht="45" customHeight="1">
      <c r="A70" s="118" t="s">
        <v>717</v>
      </c>
      <c r="B70" s="119" t="s">
        <v>707</v>
      </c>
      <c r="C70" s="99"/>
      <c r="D70" s="101"/>
      <c r="E70" s="117"/>
    </row>
    <row r="71" spans="1:5" s="114" customFormat="1" ht="25.05" customHeight="1">
      <c r="A71" s="99">
        <v>1</v>
      </c>
      <c r="B71" s="100" t="s">
        <v>37</v>
      </c>
      <c r="C71" s="99"/>
      <c r="D71" s="106" t="s">
        <v>720</v>
      </c>
      <c r="E71" s="117"/>
    </row>
    <row r="72" spans="1:5" s="114" customFormat="1" ht="25.05" customHeight="1">
      <c r="A72" s="99">
        <v>2</v>
      </c>
      <c r="B72" s="100" t="s">
        <v>694</v>
      </c>
      <c r="C72" s="99"/>
      <c r="D72" s="106" t="s">
        <v>529</v>
      </c>
      <c r="E72" s="117"/>
    </row>
    <row r="73" spans="1:5" s="114" customFormat="1" ht="25.05" customHeight="1">
      <c r="A73" s="99">
        <v>3</v>
      </c>
      <c r="B73" s="100" t="s">
        <v>76</v>
      </c>
      <c r="C73" s="99"/>
      <c r="D73" s="106" t="s">
        <v>84</v>
      </c>
      <c r="E73" s="117"/>
    </row>
    <row r="74" spans="1:5" s="114" customFormat="1" ht="25.05" customHeight="1">
      <c r="A74" s="99">
        <v>4</v>
      </c>
      <c r="B74" s="100" t="s">
        <v>695</v>
      </c>
      <c r="C74" s="99" t="s">
        <v>22</v>
      </c>
      <c r="D74" s="106">
        <v>5.5</v>
      </c>
      <c r="E74" s="117"/>
    </row>
    <row r="75" spans="1:5" s="114" customFormat="1" ht="45" customHeight="1">
      <c r="A75" s="99">
        <v>5</v>
      </c>
      <c r="B75" s="100" t="s">
        <v>696</v>
      </c>
      <c r="C75" s="99"/>
      <c r="D75" s="106" t="s">
        <v>711</v>
      </c>
      <c r="E75" s="117"/>
    </row>
    <row r="76" spans="1:5" s="114" customFormat="1" ht="45" customHeight="1">
      <c r="A76" s="115" t="s">
        <v>28</v>
      </c>
      <c r="B76" s="116" t="str">
        <f>+'Danh mục vật tư'!B24</f>
        <v>Đầu cáp co nóng  0,6/1kV 3x185+1x120</v>
      </c>
      <c r="C76" s="99"/>
      <c r="D76" s="101"/>
      <c r="E76" s="117"/>
    </row>
    <row r="77" spans="1:5" s="114" customFormat="1" ht="24.9" customHeight="1">
      <c r="A77" s="99">
        <v>1</v>
      </c>
      <c r="B77" s="100" t="s">
        <v>15</v>
      </c>
      <c r="C77" s="99"/>
      <c r="D77" s="101" t="s">
        <v>16</v>
      </c>
      <c r="E77" s="117"/>
    </row>
    <row r="78" spans="1:5" s="114" customFormat="1" ht="24.9" customHeight="1">
      <c r="A78" s="99">
        <v>2</v>
      </c>
      <c r="B78" s="100" t="s">
        <v>17</v>
      </c>
      <c r="C78" s="99"/>
      <c r="D78" s="101" t="s">
        <v>16</v>
      </c>
      <c r="E78" s="117"/>
    </row>
    <row r="79" spans="1:5" s="114" customFormat="1" ht="45" customHeight="1">
      <c r="A79" s="99">
        <v>3</v>
      </c>
      <c r="B79" s="100" t="s">
        <v>701</v>
      </c>
      <c r="C79" s="99"/>
      <c r="D79" s="101" t="s">
        <v>722</v>
      </c>
      <c r="E79" s="117"/>
    </row>
    <row r="80" spans="1:5" s="114" customFormat="1" ht="120" customHeight="1">
      <c r="A80" s="99">
        <v>4</v>
      </c>
      <c r="B80" s="100" t="s">
        <v>682</v>
      </c>
      <c r="C80" s="99"/>
      <c r="D80" s="101" t="s">
        <v>703</v>
      </c>
      <c r="E80" s="117"/>
    </row>
    <row r="81" spans="1:5" s="114" customFormat="1" ht="45" customHeight="1">
      <c r="A81" s="118" t="s">
        <v>723</v>
      </c>
      <c r="B81" s="119" t="s">
        <v>707</v>
      </c>
      <c r="C81" s="99"/>
      <c r="D81" s="101"/>
      <c r="E81" s="117"/>
    </row>
    <row r="82" spans="1:5" s="114" customFormat="1" ht="25.05" customHeight="1">
      <c r="A82" s="99">
        <v>1</v>
      </c>
      <c r="B82" s="100" t="s">
        <v>37</v>
      </c>
      <c r="C82" s="99"/>
      <c r="D82" s="106" t="s">
        <v>724</v>
      </c>
      <c r="E82" s="117"/>
    </row>
    <row r="83" spans="1:5" s="114" customFormat="1" ht="25.05" customHeight="1">
      <c r="A83" s="99">
        <v>2</v>
      </c>
      <c r="B83" s="100" t="s">
        <v>694</v>
      </c>
      <c r="C83" s="99"/>
      <c r="D83" s="106" t="s">
        <v>529</v>
      </c>
      <c r="E83" s="117"/>
    </row>
    <row r="84" spans="1:5" s="114" customFormat="1" ht="25.05" customHeight="1">
      <c r="A84" s="99">
        <v>3</v>
      </c>
      <c r="B84" s="100" t="s">
        <v>76</v>
      </c>
      <c r="C84" s="99"/>
      <c r="D84" s="106" t="s">
        <v>84</v>
      </c>
      <c r="E84" s="117"/>
    </row>
    <row r="85" spans="1:5" s="114" customFormat="1" ht="25.05" customHeight="1">
      <c r="A85" s="110">
        <v>4</v>
      </c>
      <c r="B85" s="109" t="s">
        <v>696</v>
      </c>
      <c r="C85" s="110"/>
      <c r="D85" s="112" t="s">
        <v>725</v>
      </c>
      <c r="E85" s="138"/>
    </row>
  </sheetData>
  <hyperlinks>
    <hyperlink ref="B76" location="VTTB!B51" display="VTTB!B51" xr:uid="{8716D060-5816-473A-A23A-3BA326C1BC84}"/>
  </hyperlinks>
  <pageMargins left="0.6692913385826772" right="0.47244094488188981" top="0.49" bottom="0.35" header="0.31496062992125984" footer="0.26"/>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F02D5-78CD-4B88-8D00-D8DEFA74214D}">
  <sheetPr codeName="Sheet1"/>
  <dimension ref="A1:E102"/>
  <sheetViews>
    <sheetView topLeftCell="A47" zoomScale="130" zoomScaleNormal="130" workbookViewId="0">
      <selection activeCell="B68" sqref="B68"/>
    </sheetView>
  </sheetViews>
  <sheetFormatPr defaultColWidth="9.109375" defaultRowHeight="16.8"/>
  <cols>
    <col min="1" max="1" width="9.109375" style="7"/>
    <col min="2" max="2" width="41.33203125" style="9" customWidth="1"/>
    <col min="3" max="3" width="11.5546875" style="9" customWidth="1"/>
    <col min="4" max="4" width="37.109375" style="7" customWidth="1"/>
    <col min="5" max="5" width="14.44140625" style="9" customWidth="1"/>
    <col min="6" max="16384" width="9.109375" style="9"/>
  </cols>
  <sheetData>
    <row r="1" spans="1:5" ht="24.9" customHeight="1">
      <c r="A1" s="63" t="str">
        <f>+'Danh mục vật tư'!A25</f>
        <v>D</v>
      </c>
      <c r="B1" s="8" t="str">
        <f>+'Danh mục vật tư'!B25</f>
        <v>Đầu cốt</v>
      </c>
    </row>
    <row r="2" spans="1:5" s="7" customFormat="1" ht="45" customHeight="1">
      <c r="A2" s="10" t="s">
        <v>10</v>
      </c>
      <c r="B2" s="11" t="s">
        <v>11</v>
      </c>
      <c r="C2" s="10" t="s">
        <v>14</v>
      </c>
      <c r="D2" s="10" t="s">
        <v>12</v>
      </c>
      <c r="E2" s="10" t="s">
        <v>13</v>
      </c>
    </row>
    <row r="3" spans="1:5" ht="24.9" customHeight="1">
      <c r="A3" s="55" t="s">
        <v>1</v>
      </c>
      <c r="B3" s="56" t="str">
        <f>+'Danh mục vật tư'!B26</f>
        <v>Đầu cốt đồng - nhôm 70 mm</v>
      </c>
      <c r="C3" s="51"/>
      <c r="D3" s="57"/>
      <c r="E3" s="12"/>
    </row>
    <row r="4" spans="1:5" ht="24.9" customHeight="1">
      <c r="A4" s="49">
        <v>1</v>
      </c>
      <c r="B4" s="4" t="s">
        <v>15</v>
      </c>
      <c r="C4" s="2"/>
      <c r="D4" s="36" t="s">
        <v>16</v>
      </c>
      <c r="E4" s="12"/>
    </row>
    <row r="5" spans="1:5" ht="24.9" customHeight="1">
      <c r="A5" s="49">
        <v>2</v>
      </c>
      <c r="B5" s="4" t="s">
        <v>17</v>
      </c>
      <c r="C5" s="2"/>
      <c r="D5" s="36" t="s">
        <v>16</v>
      </c>
      <c r="E5" s="12"/>
    </row>
    <row r="6" spans="1:5" ht="24.9" customHeight="1">
      <c r="A6" s="49">
        <v>3</v>
      </c>
      <c r="B6" s="4" t="s">
        <v>81</v>
      </c>
      <c r="C6" s="2"/>
      <c r="D6" s="36" t="s">
        <v>139</v>
      </c>
      <c r="E6" s="12"/>
    </row>
    <row r="7" spans="1:5" ht="45" customHeight="1">
      <c r="A7" s="49">
        <v>4</v>
      </c>
      <c r="B7" s="4" t="s">
        <v>18</v>
      </c>
      <c r="C7" s="2"/>
      <c r="D7" s="36" t="s">
        <v>140</v>
      </c>
      <c r="E7" s="12"/>
    </row>
    <row r="8" spans="1:5" ht="154.94999999999999" customHeight="1">
      <c r="A8" s="49">
        <v>5</v>
      </c>
      <c r="B8" s="4" t="s">
        <v>37</v>
      </c>
      <c r="C8" s="2"/>
      <c r="D8" s="36" t="s">
        <v>162</v>
      </c>
      <c r="E8" s="12"/>
    </row>
    <row r="9" spans="1:5" ht="24.9" customHeight="1">
      <c r="A9" s="49">
        <v>6</v>
      </c>
      <c r="B9" s="4" t="s">
        <v>141</v>
      </c>
      <c r="C9" s="2"/>
      <c r="D9" s="36" t="s">
        <v>142</v>
      </c>
      <c r="E9" s="12"/>
    </row>
    <row r="10" spans="1:5" ht="45" customHeight="1">
      <c r="A10" s="49">
        <v>7</v>
      </c>
      <c r="B10" s="4" t="s">
        <v>143</v>
      </c>
      <c r="C10" s="2"/>
      <c r="D10" s="38">
        <v>1</v>
      </c>
      <c r="E10" s="12"/>
    </row>
    <row r="11" spans="1:5" ht="24.9" customHeight="1">
      <c r="A11" s="49">
        <v>8</v>
      </c>
      <c r="B11" s="4" t="s">
        <v>144</v>
      </c>
      <c r="C11" s="2" t="s">
        <v>133</v>
      </c>
      <c r="D11" s="38">
        <v>70</v>
      </c>
      <c r="E11" s="12"/>
    </row>
    <row r="12" spans="1:5" ht="65.099999999999994" customHeight="1">
      <c r="A12" s="49">
        <v>9</v>
      </c>
      <c r="B12" s="4" t="s">
        <v>145</v>
      </c>
      <c r="C12" s="2" t="s">
        <v>21</v>
      </c>
      <c r="D12" s="38">
        <v>270</v>
      </c>
      <c r="E12" s="12"/>
    </row>
    <row r="13" spans="1:5" ht="24.9" customHeight="1">
      <c r="A13" s="49">
        <v>10</v>
      </c>
      <c r="B13" s="4" t="s">
        <v>146</v>
      </c>
      <c r="C13" s="2" t="s">
        <v>22</v>
      </c>
      <c r="D13" s="36" t="s">
        <v>147</v>
      </c>
      <c r="E13" s="12"/>
    </row>
    <row r="14" spans="1:5" ht="24.9" customHeight="1">
      <c r="A14" s="49">
        <v>11</v>
      </c>
      <c r="B14" s="4" t="s">
        <v>148</v>
      </c>
      <c r="C14" s="2" t="s">
        <v>149</v>
      </c>
      <c r="D14" s="38">
        <v>4.3</v>
      </c>
      <c r="E14" s="12"/>
    </row>
    <row r="15" spans="1:5" ht="45" customHeight="1">
      <c r="A15" s="49">
        <v>12</v>
      </c>
      <c r="B15" s="4" t="s">
        <v>150</v>
      </c>
      <c r="C15" s="2"/>
      <c r="D15" s="36" t="s">
        <v>151</v>
      </c>
      <c r="E15" s="12"/>
    </row>
    <row r="16" spans="1:5" ht="45" customHeight="1">
      <c r="A16" s="49">
        <v>13</v>
      </c>
      <c r="B16" s="4" t="s">
        <v>152</v>
      </c>
      <c r="C16" s="2"/>
      <c r="D16" s="36" t="s">
        <v>252</v>
      </c>
      <c r="E16" s="12"/>
    </row>
    <row r="17" spans="1:5" ht="135" customHeight="1">
      <c r="A17" s="49">
        <v>14</v>
      </c>
      <c r="B17" s="4" t="s">
        <v>153</v>
      </c>
      <c r="C17" s="2"/>
      <c r="D17" s="36" t="s">
        <v>161</v>
      </c>
      <c r="E17" s="12"/>
    </row>
    <row r="18" spans="1:5" ht="45" customHeight="1">
      <c r="A18" s="49">
        <v>15</v>
      </c>
      <c r="B18" s="4" t="s">
        <v>154</v>
      </c>
      <c r="C18" s="2"/>
      <c r="D18" s="36" t="s">
        <v>155</v>
      </c>
      <c r="E18" s="12"/>
    </row>
    <row r="19" spans="1:5" ht="24.9" customHeight="1">
      <c r="A19" s="49">
        <v>16</v>
      </c>
      <c r="B19" s="4" t="s">
        <v>156</v>
      </c>
      <c r="C19" s="2"/>
      <c r="D19" s="36" t="s">
        <v>157</v>
      </c>
      <c r="E19" s="12"/>
    </row>
    <row r="20" spans="1:5" ht="24.9" customHeight="1">
      <c r="A20" s="49">
        <v>17</v>
      </c>
      <c r="B20" s="4" t="s">
        <v>158</v>
      </c>
      <c r="C20" s="2"/>
      <c r="D20" s="36" t="s">
        <v>157</v>
      </c>
      <c r="E20" s="12"/>
    </row>
    <row r="21" spans="1:5" ht="27" customHeight="1">
      <c r="A21" s="49">
        <v>18</v>
      </c>
      <c r="B21" s="4" t="s">
        <v>159</v>
      </c>
      <c r="C21" s="2"/>
      <c r="D21" s="36" t="s">
        <v>157</v>
      </c>
      <c r="E21" s="12"/>
    </row>
    <row r="22" spans="1:5" ht="27" customHeight="1">
      <c r="A22" s="49">
        <v>19</v>
      </c>
      <c r="B22" s="4" t="s">
        <v>160</v>
      </c>
      <c r="C22" s="2"/>
      <c r="D22" s="36" t="s">
        <v>157</v>
      </c>
      <c r="E22" s="12"/>
    </row>
    <row r="23" spans="1:5" ht="26.1" customHeight="1">
      <c r="A23" s="55" t="s">
        <v>25</v>
      </c>
      <c r="B23" s="56" t="str">
        <f>+'Danh mục vật tư'!B27</f>
        <v>Đầu cốt đồng - nhôm 120 mm</v>
      </c>
      <c r="C23" s="51"/>
      <c r="D23" s="57"/>
      <c r="E23" s="12"/>
    </row>
    <row r="24" spans="1:5" ht="26.1" customHeight="1">
      <c r="A24" s="49">
        <v>1</v>
      </c>
      <c r="B24" s="4" t="s">
        <v>15</v>
      </c>
      <c r="C24" s="2"/>
      <c r="D24" s="36" t="s">
        <v>16</v>
      </c>
      <c r="E24" s="12"/>
    </row>
    <row r="25" spans="1:5" ht="26.1" customHeight="1">
      <c r="A25" s="49">
        <v>2</v>
      </c>
      <c r="B25" s="4" t="s">
        <v>17</v>
      </c>
      <c r="C25" s="2"/>
      <c r="D25" s="36" t="s">
        <v>16</v>
      </c>
      <c r="E25" s="12"/>
    </row>
    <row r="26" spans="1:5" ht="26.1" customHeight="1">
      <c r="A26" s="49">
        <v>3</v>
      </c>
      <c r="B26" s="4" t="s">
        <v>81</v>
      </c>
      <c r="C26" s="2"/>
      <c r="D26" s="36" t="s">
        <v>139</v>
      </c>
      <c r="E26" s="12"/>
    </row>
    <row r="27" spans="1:5" ht="45" customHeight="1">
      <c r="A27" s="49">
        <v>4</v>
      </c>
      <c r="B27" s="4" t="s">
        <v>18</v>
      </c>
      <c r="C27" s="2"/>
      <c r="D27" s="36" t="s">
        <v>140</v>
      </c>
      <c r="E27" s="12"/>
    </row>
    <row r="28" spans="1:5" ht="154.94999999999999" customHeight="1">
      <c r="A28" s="49">
        <v>5</v>
      </c>
      <c r="B28" s="4" t="s">
        <v>37</v>
      </c>
      <c r="C28" s="2"/>
      <c r="D28" s="36" t="s">
        <v>162</v>
      </c>
      <c r="E28" s="12"/>
    </row>
    <row r="29" spans="1:5" ht="24.9" customHeight="1">
      <c r="A29" s="49">
        <v>6</v>
      </c>
      <c r="B29" s="4" t="s">
        <v>141</v>
      </c>
      <c r="C29" s="2"/>
      <c r="D29" s="36" t="s">
        <v>142</v>
      </c>
      <c r="E29" s="12"/>
    </row>
    <row r="30" spans="1:5" ht="45" customHeight="1">
      <c r="A30" s="49">
        <v>7</v>
      </c>
      <c r="B30" s="4" t="s">
        <v>143</v>
      </c>
      <c r="C30" s="2"/>
      <c r="D30" s="38">
        <v>1</v>
      </c>
      <c r="E30" s="12"/>
    </row>
    <row r="31" spans="1:5" ht="24.9" customHeight="1">
      <c r="A31" s="49">
        <v>8</v>
      </c>
      <c r="B31" s="4" t="s">
        <v>144</v>
      </c>
      <c r="C31" s="2" t="s">
        <v>133</v>
      </c>
      <c r="D31" s="38">
        <v>120</v>
      </c>
      <c r="E31" s="12"/>
    </row>
    <row r="32" spans="1:5" ht="65.099999999999994" customHeight="1">
      <c r="A32" s="49">
        <v>9</v>
      </c>
      <c r="B32" s="4" t="s">
        <v>145</v>
      </c>
      <c r="C32" s="2" t="s">
        <v>21</v>
      </c>
      <c r="D32" s="38">
        <v>380</v>
      </c>
      <c r="E32" s="12"/>
    </row>
    <row r="33" spans="1:5" ht="24.9" customHeight="1">
      <c r="A33" s="49">
        <v>10</v>
      </c>
      <c r="B33" s="4" t="s">
        <v>146</v>
      </c>
      <c r="C33" s="2" t="s">
        <v>22</v>
      </c>
      <c r="D33" s="36" t="s">
        <v>147</v>
      </c>
      <c r="E33" s="12"/>
    </row>
    <row r="34" spans="1:5" ht="24.9" customHeight="1">
      <c r="A34" s="49">
        <v>11</v>
      </c>
      <c r="B34" s="4" t="s">
        <v>148</v>
      </c>
      <c r="C34" s="2" t="s">
        <v>149</v>
      </c>
      <c r="D34" s="38">
        <v>7.4</v>
      </c>
      <c r="E34" s="12"/>
    </row>
    <row r="35" spans="1:5" ht="45" customHeight="1">
      <c r="A35" s="49">
        <v>12</v>
      </c>
      <c r="B35" s="4" t="s">
        <v>150</v>
      </c>
      <c r="C35" s="2"/>
      <c r="D35" s="36" t="s">
        <v>151</v>
      </c>
      <c r="E35" s="12"/>
    </row>
    <row r="36" spans="1:5" ht="45" customHeight="1">
      <c r="A36" s="49">
        <v>13</v>
      </c>
      <c r="B36" s="4" t="s">
        <v>152</v>
      </c>
      <c r="C36" s="2"/>
      <c r="D36" s="36" t="s">
        <v>252</v>
      </c>
      <c r="E36" s="12"/>
    </row>
    <row r="37" spans="1:5" ht="142.19999999999999" customHeight="1">
      <c r="A37" s="49">
        <v>14</v>
      </c>
      <c r="B37" s="4" t="s">
        <v>153</v>
      </c>
      <c r="C37" s="2"/>
      <c r="D37" s="36" t="s">
        <v>161</v>
      </c>
      <c r="E37" s="12"/>
    </row>
    <row r="38" spans="1:5" ht="45" customHeight="1">
      <c r="A38" s="49">
        <v>15</v>
      </c>
      <c r="B38" s="4" t="s">
        <v>154</v>
      </c>
      <c r="C38" s="2"/>
      <c r="D38" s="36" t="s">
        <v>155</v>
      </c>
      <c r="E38" s="12"/>
    </row>
    <row r="39" spans="1:5" ht="28.05" customHeight="1">
      <c r="A39" s="49">
        <v>16</v>
      </c>
      <c r="B39" s="4" t="s">
        <v>156</v>
      </c>
      <c r="C39" s="2"/>
      <c r="D39" s="36" t="s">
        <v>157</v>
      </c>
      <c r="E39" s="12"/>
    </row>
    <row r="40" spans="1:5" ht="28.05" customHeight="1">
      <c r="A40" s="49">
        <v>17</v>
      </c>
      <c r="B40" s="4" t="s">
        <v>158</v>
      </c>
      <c r="C40" s="2"/>
      <c r="D40" s="36" t="s">
        <v>157</v>
      </c>
      <c r="E40" s="12"/>
    </row>
    <row r="41" spans="1:5" ht="28.05" customHeight="1">
      <c r="A41" s="49">
        <v>18</v>
      </c>
      <c r="B41" s="4" t="s">
        <v>159</v>
      </c>
      <c r="C41" s="2"/>
      <c r="D41" s="36" t="s">
        <v>157</v>
      </c>
      <c r="E41" s="12"/>
    </row>
    <row r="42" spans="1:5" ht="28.05" customHeight="1">
      <c r="A42" s="49">
        <v>19</v>
      </c>
      <c r="B42" s="4" t="s">
        <v>160</v>
      </c>
      <c r="C42" s="2"/>
      <c r="D42" s="36" t="s">
        <v>85</v>
      </c>
      <c r="E42" s="12"/>
    </row>
    <row r="43" spans="1:5" ht="28.05" customHeight="1">
      <c r="A43" s="13" t="s">
        <v>26</v>
      </c>
      <c r="B43" s="37" t="str">
        <f>+'Danh mục vật tư'!B28</f>
        <v>Đầu cốt đồng 50 mm</v>
      </c>
      <c r="C43" s="2"/>
      <c r="D43" s="36"/>
      <c r="E43" s="12"/>
    </row>
    <row r="44" spans="1:5" ht="28.05" customHeight="1">
      <c r="A44" s="49">
        <v>1</v>
      </c>
      <c r="B44" s="4" t="s">
        <v>15</v>
      </c>
      <c r="C44" s="2"/>
      <c r="D44" s="36" t="s">
        <v>16</v>
      </c>
      <c r="E44" s="12"/>
    </row>
    <row r="45" spans="1:5" ht="28.05" customHeight="1">
      <c r="A45" s="49">
        <v>2</v>
      </c>
      <c r="B45" s="4" t="s">
        <v>17</v>
      </c>
      <c r="C45" s="2"/>
      <c r="D45" s="36" t="s">
        <v>16</v>
      </c>
      <c r="E45" s="12"/>
    </row>
    <row r="46" spans="1:5" ht="28.05" customHeight="1">
      <c r="A46" s="49">
        <v>3</v>
      </c>
      <c r="B46" s="4" t="s">
        <v>81</v>
      </c>
      <c r="C46" s="2"/>
      <c r="D46" s="36" t="s">
        <v>139</v>
      </c>
      <c r="E46" s="12"/>
    </row>
    <row r="47" spans="1:5" ht="45" customHeight="1">
      <c r="A47" s="49">
        <v>4</v>
      </c>
      <c r="B47" s="4" t="s">
        <v>18</v>
      </c>
      <c r="C47" s="2"/>
      <c r="D47" s="36" t="s">
        <v>140</v>
      </c>
      <c r="E47" s="12"/>
    </row>
    <row r="48" spans="1:5" ht="157.19999999999999" customHeight="1">
      <c r="A48" s="49">
        <v>5</v>
      </c>
      <c r="B48" s="4" t="s">
        <v>37</v>
      </c>
      <c r="C48" s="2"/>
      <c r="D48" s="36" t="s">
        <v>162</v>
      </c>
      <c r="E48" s="12"/>
    </row>
    <row r="49" spans="1:5" ht="30" customHeight="1">
      <c r="A49" s="49">
        <v>6</v>
      </c>
      <c r="B49" s="4" t="s">
        <v>141</v>
      </c>
      <c r="C49" s="2"/>
      <c r="D49" s="36" t="s">
        <v>142</v>
      </c>
      <c r="E49" s="12"/>
    </row>
    <row r="50" spans="1:5" ht="52.2" customHeight="1">
      <c r="A50" s="49">
        <v>7</v>
      </c>
      <c r="B50" s="4" t="s">
        <v>143</v>
      </c>
      <c r="C50" s="2"/>
      <c r="D50" s="38">
        <v>1</v>
      </c>
      <c r="E50" s="12"/>
    </row>
    <row r="51" spans="1:5" ht="30" customHeight="1">
      <c r="A51" s="49">
        <v>8</v>
      </c>
      <c r="B51" s="4" t="s">
        <v>144</v>
      </c>
      <c r="C51" s="2" t="s">
        <v>133</v>
      </c>
      <c r="D51" s="38">
        <v>50</v>
      </c>
      <c r="E51" s="12"/>
    </row>
    <row r="52" spans="1:5" ht="70.05" customHeight="1">
      <c r="A52" s="49">
        <v>9</v>
      </c>
      <c r="B52" s="4" t="s">
        <v>145</v>
      </c>
      <c r="C52" s="2" t="s">
        <v>21</v>
      </c>
      <c r="D52" s="38">
        <v>270</v>
      </c>
      <c r="E52" s="12"/>
    </row>
    <row r="53" spans="1:5" ht="30" customHeight="1">
      <c r="A53" s="49">
        <v>10</v>
      </c>
      <c r="B53" s="4" t="s">
        <v>146</v>
      </c>
      <c r="C53" s="2" t="s">
        <v>22</v>
      </c>
      <c r="D53" s="36" t="s">
        <v>147</v>
      </c>
      <c r="E53" s="12"/>
    </row>
    <row r="54" spans="1:5" ht="30" customHeight="1">
      <c r="A54" s="49">
        <v>11</v>
      </c>
      <c r="B54" s="4" t="s">
        <v>148</v>
      </c>
      <c r="C54" s="2" t="s">
        <v>149</v>
      </c>
      <c r="D54" s="38">
        <v>5.6</v>
      </c>
      <c r="E54" s="12"/>
    </row>
    <row r="55" spans="1:5" ht="49.95" customHeight="1">
      <c r="A55" s="49">
        <v>12</v>
      </c>
      <c r="B55" s="4" t="s">
        <v>150</v>
      </c>
      <c r="C55" s="2"/>
      <c r="D55" s="36" t="s">
        <v>151</v>
      </c>
      <c r="E55" s="12"/>
    </row>
    <row r="56" spans="1:5" ht="49.95" customHeight="1">
      <c r="A56" s="49">
        <v>13</v>
      </c>
      <c r="B56" s="4" t="s">
        <v>152</v>
      </c>
      <c r="C56" s="2"/>
      <c r="D56" s="36" t="s">
        <v>252</v>
      </c>
      <c r="E56" s="12"/>
    </row>
    <row r="57" spans="1:5" ht="139.80000000000001" customHeight="1">
      <c r="A57" s="49">
        <v>14</v>
      </c>
      <c r="B57" s="4" t="s">
        <v>153</v>
      </c>
      <c r="C57" s="2"/>
      <c r="D57" s="36" t="s">
        <v>161</v>
      </c>
      <c r="E57" s="12"/>
    </row>
    <row r="58" spans="1:5" ht="49.95" customHeight="1">
      <c r="A58" s="49">
        <v>15</v>
      </c>
      <c r="B58" s="4" t="s">
        <v>154</v>
      </c>
      <c r="C58" s="2"/>
      <c r="D58" s="36" t="s">
        <v>155</v>
      </c>
      <c r="E58" s="12"/>
    </row>
    <row r="59" spans="1:5" ht="30" customHeight="1">
      <c r="A59" s="49">
        <v>16</v>
      </c>
      <c r="B59" s="4" t="s">
        <v>156</v>
      </c>
      <c r="C59" s="2"/>
      <c r="D59" s="36" t="s">
        <v>157</v>
      </c>
      <c r="E59" s="12"/>
    </row>
    <row r="60" spans="1:5" ht="30" customHeight="1">
      <c r="A60" s="49">
        <v>17</v>
      </c>
      <c r="B60" s="4" t="s">
        <v>158</v>
      </c>
      <c r="C60" s="2"/>
      <c r="D60" s="36" t="s">
        <v>157</v>
      </c>
      <c r="E60" s="12"/>
    </row>
    <row r="61" spans="1:5" ht="30" customHeight="1">
      <c r="A61" s="49">
        <v>18</v>
      </c>
      <c r="B61" s="4" t="s">
        <v>159</v>
      </c>
      <c r="C61" s="2"/>
      <c r="D61" s="36" t="s">
        <v>157</v>
      </c>
      <c r="E61" s="12"/>
    </row>
    <row r="62" spans="1:5" ht="30" customHeight="1">
      <c r="A62" s="49">
        <v>19</v>
      </c>
      <c r="B62" s="4" t="s">
        <v>160</v>
      </c>
      <c r="C62" s="2"/>
      <c r="D62" s="36" t="s">
        <v>157</v>
      </c>
      <c r="E62" s="12"/>
    </row>
    <row r="63" spans="1:5" ht="30" customHeight="1">
      <c r="A63" s="13" t="s">
        <v>27</v>
      </c>
      <c r="B63" s="37" t="str">
        <f>+'Danh mục vật tư'!B29</f>
        <v>Đầu cốt đồng 95mm</v>
      </c>
      <c r="C63" s="2"/>
      <c r="D63" s="36"/>
      <c r="E63" s="12"/>
    </row>
    <row r="64" spans="1:5" ht="30" customHeight="1">
      <c r="A64" s="49">
        <v>1</v>
      </c>
      <c r="B64" s="4" t="s">
        <v>15</v>
      </c>
      <c r="C64" s="2"/>
      <c r="D64" s="36" t="s">
        <v>16</v>
      </c>
      <c r="E64" s="12"/>
    </row>
    <row r="65" spans="1:5" ht="30" customHeight="1">
      <c r="A65" s="49">
        <v>2</v>
      </c>
      <c r="B65" s="4" t="s">
        <v>17</v>
      </c>
      <c r="C65" s="2"/>
      <c r="D65" s="36" t="s">
        <v>16</v>
      </c>
      <c r="E65" s="12"/>
    </row>
    <row r="66" spans="1:5" ht="30" customHeight="1">
      <c r="A66" s="49">
        <v>3</v>
      </c>
      <c r="B66" s="4" t="s">
        <v>81</v>
      </c>
      <c r="C66" s="2"/>
      <c r="D66" s="36" t="s">
        <v>139</v>
      </c>
      <c r="E66" s="12"/>
    </row>
    <row r="67" spans="1:5" ht="49.95" customHeight="1">
      <c r="A67" s="49">
        <v>4</v>
      </c>
      <c r="B67" s="4" t="s">
        <v>18</v>
      </c>
      <c r="C67" s="2"/>
      <c r="D67" s="36" t="s">
        <v>140</v>
      </c>
      <c r="E67" s="12"/>
    </row>
    <row r="68" spans="1:5" ht="155.1" customHeight="1">
      <c r="A68" s="49">
        <v>5</v>
      </c>
      <c r="B68" s="4" t="s">
        <v>37</v>
      </c>
      <c r="C68" s="2"/>
      <c r="D68" s="36" t="s">
        <v>162</v>
      </c>
      <c r="E68" s="12"/>
    </row>
    <row r="69" spans="1:5" ht="30" customHeight="1">
      <c r="A69" s="49">
        <v>6</v>
      </c>
      <c r="B69" s="4" t="s">
        <v>141</v>
      </c>
      <c r="C69" s="2"/>
      <c r="D69" s="36" t="s">
        <v>142</v>
      </c>
      <c r="E69" s="12"/>
    </row>
    <row r="70" spans="1:5" ht="49.95" customHeight="1">
      <c r="A70" s="49">
        <v>7</v>
      </c>
      <c r="B70" s="4" t="s">
        <v>143</v>
      </c>
      <c r="C70" s="2"/>
      <c r="D70" s="38">
        <v>1</v>
      </c>
      <c r="E70" s="12"/>
    </row>
    <row r="71" spans="1:5" ht="30" customHeight="1">
      <c r="A71" s="49">
        <v>8</v>
      </c>
      <c r="B71" s="4" t="s">
        <v>144</v>
      </c>
      <c r="C71" s="2" t="s">
        <v>133</v>
      </c>
      <c r="D71" s="38">
        <v>95</v>
      </c>
      <c r="E71" s="12"/>
    </row>
    <row r="72" spans="1:5" ht="70.05" customHeight="1">
      <c r="A72" s="49">
        <v>9</v>
      </c>
      <c r="B72" s="4" t="s">
        <v>145</v>
      </c>
      <c r="C72" s="2" t="s">
        <v>21</v>
      </c>
      <c r="D72" s="38">
        <v>340</v>
      </c>
      <c r="E72" s="12"/>
    </row>
    <row r="73" spans="1:5" ht="30" customHeight="1">
      <c r="A73" s="49">
        <v>10</v>
      </c>
      <c r="B73" s="4" t="s">
        <v>146</v>
      </c>
      <c r="C73" s="2" t="s">
        <v>22</v>
      </c>
      <c r="D73" s="36" t="s">
        <v>147</v>
      </c>
      <c r="E73" s="12"/>
    </row>
    <row r="74" spans="1:5" ht="30" customHeight="1">
      <c r="A74" s="49">
        <v>11</v>
      </c>
      <c r="B74" s="4" t="s">
        <v>148</v>
      </c>
      <c r="C74" s="2" t="s">
        <v>149</v>
      </c>
      <c r="D74" s="38">
        <v>9.9</v>
      </c>
      <c r="E74" s="12"/>
    </row>
    <row r="75" spans="1:5" ht="49.95" customHeight="1">
      <c r="A75" s="49">
        <v>12</v>
      </c>
      <c r="B75" s="4" t="s">
        <v>150</v>
      </c>
      <c r="C75" s="2"/>
      <c r="D75" s="36" t="s">
        <v>151</v>
      </c>
      <c r="E75" s="12"/>
    </row>
    <row r="76" spans="1:5" ht="49.95" customHeight="1">
      <c r="A76" s="49">
        <v>13</v>
      </c>
      <c r="B76" s="4" t="s">
        <v>152</v>
      </c>
      <c r="C76" s="2"/>
      <c r="D76" s="36" t="s">
        <v>252</v>
      </c>
      <c r="E76" s="12"/>
    </row>
    <row r="77" spans="1:5" ht="145.05000000000001" customHeight="1">
      <c r="A77" s="49">
        <v>14</v>
      </c>
      <c r="B77" s="4" t="s">
        <v>153</v>
      </c>
      <c r="C77" s="2"/>
      <c r="D77" s="36" t="s">
        <v>161</v>
      </c>
      <c r="E77" s="12"/>
    </row>
    <row r="78" spans="1:5" ht="51" customHeight="1">
      <c r="A78" s="49">
        <v>15</v>
      </c>
      <c r="B78" s="4" t="s">
        <v>154</v>
      </c>
      <c r="C78" s="2"/>
      <c r="D78" s="36" t="s">
        <v>155</v>
      </c>
      <c r="E78" s="12"/>
    </row>
    <row r="79" spans="1:5" ht="30" customHeight="1">
      <c r="A79" s="49">
        <v>16</v>
      </c>
      <c r="B79" s="4" t="s">
        <v>156</v>
      </c>
      <c r="C79" s="2"/>
      <c r="D79" s="36" t="s">
        <v>157</v>
      </c>
      <c r="E79" s="12"/>
    </row>
    <row r="80" spans="1:5" ht="30" customHeight="1">
      <c r="A80" s="49">
        <v>17</v>
      </c>
      <c r="B80" s="4" t="s">
        <v>158</v>
      </c>
      <c r="C80" s="2"/>
      <c r="D80" s="36" t="s">
        <v>157</v>
      </c>
      <c r="E80" s="12"/>
    </row>
    <row r="81" spans="1:5" ht="30" customHeight="1">
      <c r="A81" s="49">
        <v>18</v>
      </c>
      <c r="B81" s="4" t="s">
        <v>159</v>
      </c>
      <c r="C81" s="2"/>
      <c r="D81" s="36" t="s">
        <v>157</v>
      </c>
      <c r="E81" s="12"/>
    </row>
    <row r="82" spans="1:5" ht="30" customHeight="1">
      <c r="A82" s="49">
        <v>19</v>
      </c>
      <c r="B82" s="4" t="s">
        <v>160</v>
      </c>
      <c r="C82" s="2"/>
      <c r="D82" s="36" t="s">
        <v>157</v>
      </c>
      <c r="E82" s="12"/>
    </row>
    <row r="83" spans="1:5" ht="30" customHeight="1">
      <c r="A83" s="13" t="s">
        <v>28</v>
      </c>
      <c r="B83" s="37" t="str">
        <f>+'Danh mục vật tư'!B30</f>
        <v>Đầu cốt đồng 120 mm</v>
      </c>
      <c r="C83" s="2"/>
      <c r="D83" s="36"/>
      <c r="E83" s="12"/>
    </row>
    <row r="84" spans="1:5" ht="30" customHeight="1">
      <c r="A84" s="49">
        <v>1</v>
      </c>
      <c r="B84" s="4" t="s">
        <v>15</v>
      </c>
      <c r="C84" s="2"/>
      <c r="D84" s="36" t="s">
        <v>16</v>
      </c>
      <c r="E84" s="12"/>
    </row>
    <row r="85" spans="1:5" ht="30" customHeight="1">
      <c r="A85" s="49">
        <v>2</v>
      </c>
      <c r="B85" s="4" t="s">
        <v>17</v>
      </c>
      <c r="C85" s="2"/>
      <c r="D85" s="36" t="s">
        <v>16</v>
      </c>
      <c r="E85" s="12"/>
    </row>
    <row r="86" spans="1:5" ht="30" customHeight="1">
      <c r="A86" s="49">
        <v>3</v>
      </c>
      <c r="B86" s="4" t="s">
        <v>81</v>
      </c>
      <c r="C86" s="2"/>
      <c r="D86" s="36" t="s">
        <v>139</v>
      </c>
      <c r="E86" s="12"/>
    </row>
    <row r="87" spans="1:5" ht="45" customHeight="1">
      <c r="A87" s="49">
        <v>4</v>
      </c>
      <c r="B87" s="4" t="s">
        <v>18</v>
      </c>
      <c r="C87" s="2"/>
      <c r="D87" s="36" t="s">
        <v>140</v>
      </c>
      <c r="E87" s="12"/>
    </row>
    <row r="88" spans="1:5" ht="154.94999999999999" customHeight="1">
      <c r="A88" s="49">
        <v>5</v>
      </c>
      <c r="B88" s="4" t="s">
        <v>37</v>
      </c>
      <c r="C88" s="2"/>
      <c r="D88" s="36" t="s">
        <v>162</v>
      </c>
      <c r="E88" s="12"/>
    </row>
    <row r="89" spans="1:5" ht="28.05" customHeight="1">
      <c r="A89" s="49">
        <v>6</v>
      </c>
      <c r="B89" s="4" t="s">
        <v>141</v>
      </c>
      <c r="C89" s="2"/>
      <c r="D89" s="36" t="s">
        <v>142</v>
      </c>
      <c r="E89" s="12"/>
    </row>
    <row r="90" spans="1:5" ht="49.95" customHeight="1">
      <c r="A90" s="49">
        <v>7</v>
      </c>
      <c r="B90" s="4" t="s">
        <v>143</v>
      </c>
      <c r="C90" s="2"/>
      <c r="D90" s="38">
        <v>1</v>
      </c>
      <c r="E90" s="12"/>
    </row>
    <row r="91" spans="1:5" ht="28.05" customHeight="1">
      <c r="A91" s="49">
        <v>8</v>
      </c>
      <c r="B91" s="4" t="s">
        <v>144</v>
      </c>
      <c r="C91" s="2" t="s">
        <v>133</v>
      </c>
      <c r="D91" s="38">
        <v>120</v>
      </c>
      <c r="E91" s="12"/>
    </row>
    <row r="92" spans="1:5" ht="65.099999999999994" customHeight="1">
      <c r="A92" s="49">
        <v>9</v>
      </c>
      <c r="B92" s="4" t="s">
        <v>145</v>
      </c>
      <c r="C92" s="2" t="s">
        <v>21</v>
      </c>
      <c r="D92" s="38">
        <v>420</v>
      </c>
      <c r="E92" s="12"/>
    </row>
    <row r="93" spans="1:5" ht="27" customHeight="1">
      <c r="A93" s="49">
        <v>10</v>
      </c>
      <c r="B93" s="4" t="s">
        <v>146</v>
      </c>
      <c r="C93" s="2" t="s">
        <v>22</v>
      </c>
      <c r="D93" s="36" t="s">
        <v>147</v>
      </c>
      <c r="E93" s="12"/>
    </row>
    <row r="94" spans="1:5" ht="27" customHeight="1">
      <c r="A94" s="49">
        <v>11</v>
      </c>
      <c r="B94" s="4" t="s">
        <v>148</v>
      </c>
      <c r="C94" s="2" t="s">
        <v>149</v>
      </c>
      <c r="D94" s="38">
        <v>12.5</v>
      </c>
      <c r="E94" s="12"/>
    </row>
    <row r="95" spans="1:5" ht="49.95" customHeight="1">
      <c r="A95" s="49">
        <v>12</v>
      </c>
      <c r="B95" s="4" t="s">
        <v>150</v>
      </c>
      <c r="C95" s="2"/>
      <c r="D95" s="36" t="s">
        <v>151</v>
      </c>
      <c r="E95" s="12"/>
    </row>
    <row r="96" spans="1:5" ht="49.95" customHeight="1">
      <c r="A96" s="49">
        <v>13</v>
      </c>
      <c r="B96" s="4" t="s">
        <v>152</v>
      </c>
      <c r="C96" s="2"/>
      <c r="D96" s="36" t="s">
        <v>252</v>
      </c>
      <c r="E96" s="12"/>
    </row>
    <row r="97" spans="1:5" ht="135" customHeight="1">
      <c r="A97" s="49">
        <v>14</v>
      </c>
      <c r="B97" s="4" t="s">
        <v>153</v>
      </c>
      <c r="C97" s="2"/>
      <c r="D97" s="36" t="s">
        <v>161</v>
      </c>
      <c r="E97" s="12"/>
    </row>
    <row r="98" spans="1:5" ht="45" customHeight="1">
      <c r="A98" s="49">
        <v>15</v>
      </c>
      <c r="B98" s="4" t="s">
        <v>154</v>
      </c>
      <c r="C98" s="2"/>
      <c r="D98" s="36" t="s">
        <v>155</v>
      </c>
      <c r="E98" s="12"/>
    </row>
    <row r="99" spans="1:5" ht="27.9" customHeight="1">
      <c r="A99" s="49">
        <v>16</v>
      </c>
      <c r="B99" s="4" t="s">
        <v>156</v>
      </c>
      <c r="C99" s="2"/>
      <c r="D99" s="36" t="s">
        <v>157</v>
      </c>
      <c r="E99" s="12"/>
    </row>
    <row r="100" spans="1:5" ht="27.9" customHeight="1">
      <c r="A100" s="49">
        <v>17</v>
      </c>
      <c r="B100" s="4" t="s">
        <v>158</v>
      </c>
      <c r="C100" s="2"/>
      <c r="D100" s="36" t="s">
        <v>157</v>
      </c>
      <c r="E100" s="12"/>
    </row>
    <row r="101" spans="1:5" ht="27.9" customHeight="1">
      <c r="A101" s="49">
        <v>18</v>
      </c>
      <c r="B101" s="4" t="s">
        <v>159</v>
      </c>
      <c r="C101" s="2"/>
      <c r="D101" s="36" t="s">
        <v>157</v>
      </c>
      <c r="E101" s="12"/>
    </row>
    <row r="102" spans="1:5" ht="27.9" customHeight="1">
      <c r="A102" s="15">
        <v>19</v>
      </c>
      <c r="B102" s="5" t="s">
        <v>160</v>
      </c>
      <c r="C102" s="6"/>
      <c r="D102" s="59" t="s">
        <v>157</v>
      </c>
      <c r="E102" s="17"/>
    </row>
  </sheetData>
  <customSheetViews>
    <customSheetView guid="{D3A5F5EB-CC35-43A2-B9EA-D2452A3E32BC}">
      <selection activeCell="A2" sqref="A2"/>
      <pageMargins left="0.70866141732283472" right="0.47244094488188981" top="0.51" bottom="0.34" header="0.31496062992125984" footer="0.24"/>
      <pageSetup paperSize="9" scale="80" orientation="portrait" r:id="rId1"/>
    </customSheetView>
  </customSheetViews>
  <pageMargins left="0.70866141732283472" right="0.47244094488188981" top="0.51" bottom="0.31" header="0.31496062992125984" footer="0.24"/>
  <pageSetup paperSize="9" scale="8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BBC89-FC80-46B8-997F-12D95B8E5364}">
  <sheetPr codeName="Sheet8"/>
  <dimension ref="A1:F273"/>
  <sheetViews>
    <sheetView topLeftCell="A151" workbookViewId="0">
      <selection activeCell="A157" sqref="A157:XFD157"/>
    </sheetView>
  </sheetViews>
  <sheetFormatPr defaultColWidth="9.109375" defaultRowHeight="16.8"/>
  <cols>
    <col min="1" max="1" width="9.109375" style="18"/>
    <col min="2" max="2" width="41.33203125" style="20" customWidth="1"/>
    <col min="3" max="3" width="11.5546875" style="18" customWidth="1"/>
    <col min="4" max="4" width="38.44140625" style="18" customWidth="1"/>
    <col min="5" max="5" width="15" style="20" customWidth="1"/>
    <col min="6" max="16384" width="9.109375" style="20"/>
  </cols>
  <sheetData>
    <row r="1" spans="1:5" ht="24.9" customHeight="1">
      <c r="A1" s="160" t="str">
        <f>+'Danh mục vật tư'!A31</f>
        <v>E</v>
      </c>
      <c r="B1" s="19" t="str">
        <f>+'Danh mục vật tư'!B31</f>
        <v>Ghíp, kẹp cáp, kẹp Hotline</v>
      </c>
    </row>
    <row r="2" spans="1:5" s="18" customFormat="1" ht="45" customHeight="1">
      <c r="A2" s="41" t="s">
        <v>10</v>
      </c>
      <c r="B2" s="42" t="s">
        <v>11</v>
      </c>
      <c r="C2" s="41" t="s">
        <v>14</v>
      </c>
      <c r="D2" s="41" t="s">
        <v>12</v>
      </c>
      <c r="E2" s="41" t="s">
        <v>13</v>
      </c>
    </row>
    <row r="3" spans="1:5" ht="24.9" customHeight="1">
      <c r="A3" s="21" t="s">
        <v>1</v>
      </c>
      <c r="B3" s="46" t="str">
        <f>+'Danh mục vật tư'!B32</f>
        <v>Ghíp cáp hạ thế (25-120) - 2 bulong</v>
      </c>
      <c r="C3" s="23"/>
      <c r="D3" s="23"/>
      <c r="E3" s="22"/>
    </row>
    <row r="4" spans="1:5" ht="24.9" customHeight="1">
      <c r="A4" s="24">
        <v>1</v>
      </c>
      <c r="B4" s="25" t="s">
        <v>15</v>
      </c>
      <c r="C4" s="26"/>
      <c r="D4" s="26" t="s">
        <v>16</v>
      </c>
      <c r="E4" s="27"/>
    </row>
    <row r="5" spans="1:5" ht="24.9" customHeight="1">
      <c r="A5" s="24">
        <v>2</v>
      </c>
      <c r="B5" s="25" t="s">
        <v>163</v>
      </c>
      <c r="C5" s="26"/>
      <c r="D5" s="26" t="s">
        <v>16</v>
      </c>
      <c r="E5" s="27"/>
    </row>
    <row r="6" spans="1:5" ht="45" customHeight="1">
      <c r="A6" s="24">
        <v>3</v>
      </c>
      <c r="B6" s="25" t="s">
        <v>78</v>
      </c>
      <c r="C6" s="26"/>
      <c r="D6" s="26" t="s">
        <v>164</v>
      </c>
      <c r="E6" s="27"/>
    </row>
    <row r="7" spans="1:5" ht="24.9" customHeight="1">
      <c r="A7" s="24">
        <v>4</v>
      </c>
      <c r="B7" s="25" t="s">
        <v>81</v>
      </c>
      <c r="C7" s="26"/>
      <c r="D7" s="26" t="s">
        <v>79</v>
      </c>
      <c r="E7" s="27"/>
    </row>
    <row r="8" spans="1:5" ht="48" customHeight="1">
      <c r="A8" s="24">
        <v>5</v>
      </c>
      <c r="B8" s="25" t="s">
        <v>37</v>
      </c>
      <c r="C8" s="26"/>
      <c r="D8" s="26" t="s">
        <v>165</v>
      </c>
      <c r="E8" s="27"/>
    </row>
    <row r="9" spans="1:5" ht="48" customHeight="1">
      <c r="A9" s="24">
        <v>6</v>
      </c>
      <c r="B9" s="25" t="s">
        <v>189</v>
      </c>
      <c r="C9" s="26"/>
      <c r="D9" s="26" t="s">
        <v>254</v>
      </c>
      <c r="E9" s="27"/>
    </row>
    <row r="10" spans="1:5" ht="24.9" customHeight="1">
      <c r="A10" s="24">
        <v>7</v>
      </c>
      <c r="B10" s="25" t="s">
        <v>166</v>
      </c>
      <c r="C10" s="26"/>
      <c r="D10" s="26"/>
      <c r="E10" s="27"/>
    </row>
    <row r="11" spans="1:5" ht="154.94999999999999" customHeight="1">
      <c r="A11" s="24" t="s">
        <v>72</v>
      </c>
      <c r="B11" s="25" t="s">
        <v>203</v>
      </c>
      <c r="C11" s="26"/>
      <c r="D11" s="26" t="s">
        <v>167</v>
      </c>
      <c r="E11" s="27"/>
    </row>
    <row r="12" spans="1:5" ht="124.95" customHeight="1">
      <c r="A12" s="24" t="s">
        <v>73</v>
      </c>
      <c r="B12" s="25" t="s">
        <v>204</v>
      </c>
      <c r="C12" s="26"/>
      <c r="D12" s="26" t="s">
        <v>168</v>
      </c>
      <c r="E12" s="27"/>
    </row>
    <row r="13" spans="1:5" ht="24.9" customHeight="1">
      <c r="A13" s="24">
        <v>8</v>
      </c>
      <c r="B13" s="25" t="s">
        <v>188</v>
      </c>
      <c r="C13" s="26"/>
      <c r="D13" s="26">
        <v>2</v>
      </c>
      <c r="E13" s="27"/>
    </row>
    <row r="14" spans="1:5" ht="84.9" customHeight="1">
      <c r="A14" s="24">
        <v>9</v>
      </c>
      <c r="B14" s="25" t="s">
        <v>169</v>
      </c>
      <c r="C14" s="26"/>
      <c r="D14" s="26" t="s">
        <v>170</v>
      </c>
      <c r="E14" s="27"/>
    </row>
    <row r="15" spans="1:5" ht="24.9" customHeight="1">
      <c r="A15" s="24">
        <v>10</v>
      </c>
      <c r="B15" s="25" t="s">
        <v>190</v>
      </c>
      <c r="C15" s="26"/>
      <c r="D15" s="26">
        <v>3</v>
      </c>
      <c r="E15" s="27"/>
    </row>
    <row r="16" spans="1:5" ht="24.9" customHeight="1">
      <c r="A16" s="24">
        <v>11</v>
      </c>
      <c r="B16" s="25" t="s">
        <v>171</v>
      </c>
      <c r="C16" s="26" t="s">
        <v>21</v>
      </c>
      <c r="D16" s="26" t="s">
        <v>172</v>
      </c>
      <c r="E16" s="27"/>
    </row>
    <row r="17" spans="1:5" ht="45" customHeight="1">
      <c r="A17" s="24">
        <v>12</v>
      </c>
      <c r="B17" s="25" t="s">
        <v>173</v>
      </c>
      <c r="C17" s="26"/>
      <c r="D17" s="26" t="s">
        <v>174</v>
      </c>
      <c r="E17" s="27"/>
    </row>
    <row r="18" spans="1:5" ht="45" customHeight="1">
      <c r="A18" s="24">
        <v>13</v>
      </c>
      <c r="B18" s="25" t="s">
        <v>175</v>
      </c>
      <c r="C18" s="26"/>
      <c r="D18" s="26" t="s">
        <v>176</v>
      </c>
      <c r="E18" s="27"/>
    </row>
    <row r="19" spans="1:5" ht="65.099999999999994" customHeight="1">
      <c r="A19" s="24">
        <v>14</v>
      </c>
      <c r="B19" s="25" t="s">
        <v>177</v>
      </c>
      <c r="C19" s="26" t="s">
        <v>21</v>
      </c>
      <c r="D19" s="26" t="s">
        <v>172</v>
      </c>
      <c r="E19" s="27"/>
    </row>
    <row r="20" spans="1:5" ht="45" customHeight="1">
      <c r="A20" s="24">
        <v>15</v>
      </c>
      <c r="B20" s="25" t="s">
        <v>178</v>
      </c>
      <c r="C20" s="26" t="s">
        <v>179</v>
      </c>
      <c r="D20" s="26" t="s">
        <v>187</v>
      </c>
      <c r="E20" s="27"/>
    </row>
    <row r="21" spans="1:5" ht="45" customHeight="1">
      <c r="A21" s="24">
        <v>16</v>
      </c>
      <c r="B21" s="25" t="s">
        <v>180</v>
      </c>
      <c r="C21" s="26" t="s">
        <v>181</v>
      </c>
      <c r="D21" s="26">
        <v>6</v>
      </c>
      <c r="E21" s="27"/>
    </row>
    <row r="22" spans="1:5" ht="45" customHeight="1">
      <c r="A22" s="24">
        <v>17</v>
      </c>
      <c r="B22" s="25" t="s">
        <v>182</v>
      </c>
      <c r="C22" s="26"/>
      <c r="D22" s="26" t="s">
        <v>253</v>
      </c>
      <c r="E22" s="27"/>
    </row>
    <row r="23" spans="1:5" ht="24.9" customHeight="1">
      <c r="A23" s="24">
        <v>18</v>
      </c>
      <c r="B23" s="25" t="s">
        <v>183</v>
      </c>
      <c r="C23" s="26" t="s">
        <v>179</v>
      </c>
      <c r="D23" s="26">
        <v>50</v>
      </c>
      <c r="E23" s="27"/>
    </row>
    <row r="24" spans="1:5" ht="24.9" customHeight="1">
      <c r="A24" s="24">
        <v>19</v>
      </c>
      <c r="B24" s="25" t="s">
        <v>184</v>
      </c>
      <c r="C24" s="26" t="s">
        <v>91</v>
      </c>
      <c r="D24" s="26">
        <v>90</v>
      </c>
      <c r="E24" s="27"/>
    </row>
    <row r="25" spans="1:5" ht="45" customHeight="1">
      <c r="A25" s="24">
        <v>20</v>
      </c>
      <c r="B25" s="25" t="s">
        <v>185</v>
      </c>
      <c r="C25" s="26"/>
      <c r="D25" s="26" t="s">
        <v>186</v>
      </c>
      <c r="E25" s="27"/>
    </row>
    <row r="26" spans="1:5" ht="45" customHeight="1">
      <c r="A26" s="24">
        <v>21</v>
      </c>
      <c r="B26" s="25" t="s">
        <v>154</v>
      </c>
      <c r="C26" s="26"/>
      <c r="D26" s="26" t="s">
        <v>131</v>
      </c>
      <c r="E26" s="27"/>
    </row>
    <row r="27" spans="1:5" ht="30" customHeight="1">
      <c r="A27" s="24">
        <v>22</v>
      </c>
      <c r="B27" s="25" t="s">
        <v>156</v>
      </c>
      <c r="C27" s="26"/>
      <c r="D27" s="26" t="s">
        <v>157</v>
      </c>
      <c r="E27" s="27"/>
    </row>
    <row r="28" spans="1:5" ht="30" customHeight="1">
      <c r="A28" s="24">
        <v>23</v>
      </c>
      <c r="B28" s="25" t="s">
        <v>158</v>
      </c>
      <c r="C28" s="26"/>
      <c r="D28" s="26" t="s">
        <v>157</v>
      </c>
      <c r="E28" s="27"/>
    </row>
    <row r="29" spans="1:5" ht="30" customHeight="1">
      <c r="A29" s="24">
        <v>24</v>
      </c>
      <c r="B29" s="25" t="s">
        <v>159</v>
      </c>
      <c r="C29" s="26"/>
      <c r="D29" s="26" t="s">
        <v>157</v>
      </c>
      <c r="E29" s="27"/>
    </row>
    <row r="30" spans="1:5" ht="30" customHeight="1">
      <c r="A30" s="24">
        <v>25</v>
      </c>
      <c r="B30" s="25" t="s">
        <v>160</v>
      </c>
      <c r="C30" s="26"/>
      <c r="D30" s="26" t="s">
        <v>157</v>
      </c>
      <c r="E30" s="27"/>
    </row>
    <row r="31" spans="1:5" ht="45" customHeight="1">
      <c r="A31" s="28" t="s">
        <v>25</v>
      </c>
      <c r="B31" s="32" t="str">
        <f>+'Danh mục vật tư'!B33</f>
        <v>Kẹp cáp nhôm - nhôm dùng cho dây trần 3 bu lông 25-150</v>
      </c>
      <c r="C31" s="24"/>
      <c r="D31" s="24"/>
      <c r="E31" s="27"/>
    </row>
    <row r="32" spans="1:5" ht="30" customHeight="1">
      <c r="A32" s="24">
        <v>1</v>
      </c>
      <c r="B32" s="25" t="s">
        <v>15</v>
      </c>
      <c r="C32" s="26"/>
      <c r="D32" s="26" t="s">
        <v>16</v>
      </c>
      <c r="E32" s="27"/>
    </row>
    <row r="33" spans="1:5" ht="30" customHeight="1">
      <c r="A33" s="24">
        <v>2</v>
      </c>
      <c r="B33" s="25" t="s">
        <v>17</v>
      </c>
      <c r="C33" s="26"/>
      <c r="D33" s="26" t="s">
        <v>16</v>
      </c>
      <c r="E33" s="27"/>
    </row>
    <row r="34" spans="1:5" ht="30" customHeight="1">
      <c r="A34" s="24">
        <v>3</v>
      </c>
      <c r="B34" s="25" t="s">
        <v>81</v>
      </c>
      <c r="C34" s="26"/>
      <c r="D34" s="26" t="s">
        <v>139</v>
      </c>
      <c r="E34" s="27"/>
    </row>
    <row r="35" spans="1:5" ht="45" customHeight="1">
      <c r="A35" s="24">
        <v>4</v>
      </c>
      <c r="B35" s="25" t="s">
        <v>18</v>
      </c>
      <c r="C35" s="26"/>
      <c r="D35" s="26" t="s">
        <v>140</v>
      </c>
      <c r="E35" s="27"/>
    </row>
    <row r="36" spans="1:5" ht="24.9" customHeight="1">
      <c r="A36" s="24">
        <v>5</v>
      </c>
      <c r="B36" s="25" t="s">
        <v>37</v>
      </c>
      <c r="C36" s="26"/>
      <c r="D36" s="26"/>
      <c r="E36" s="27"/>
    </row>
    <row r="37" spans="1:5" ht="139.94999999999999" customHeight="1">
      <c r="A37" s="24" t="s">
        <v>99</v>
      </c>
      <c r="B37" s="25" t="s">
        <v>201</v>
      </c>
      <c r="C37" s="26"/>
      <c r="D37" s="26" t="s">
        <v>191</v>
      </c>
      <c r="E37" s="27"/>
    </row>
    <row r="38" spans="1:5" ht="70.05" customHeight="1">
      <c r="A38" s="24" t="s">
        <v>101</v>
      </c>
      <c r="B38" s="25" t="s">
        <v>202</v>
      </c>
      <c r="C38" s="26"/>
      <c r="D38" s="26" t="s">
        <v>192</v>
      </c>
      <c r="E38" s="27"/>
    </row>
    <row r="39" spans="1:5" ht="45" customHeight="1">
      <c r="A39" s="24">
        <v>6</v>
      </c>
      <c r="B39" s="25" t="s">
        <v>193</v>
      </c>
      <c r="C39" s="26" t="s">
        <v>133</v>
      </c>
      <c r="D39" s="64" t="s">
        <v>676</v>
      </c>
      <c r="E39" s="27"/>
    </row>
    <row r="40" spans="1:5" ht="30" customHeight="1">
      <c r="A40" s="24">
        <v>7</v>
      </c>
      <c r="B40" s="25" t="s">
        <v>194</v>
      </c>
      <c r="C40" s="26" t="s">
        <v>133</v>
      </c>
      <c r="D40" s="64" t="s">
        <v>205</v>
      </c>
      <c r="E40" s="27"/>
    </row>
    <row r="41" spans="1:5" ht="30" customHeight="1">
      <c r="A41" s="24">
        <v>8</v>
      </c>
      <c r="B41" s="25" t="s">
        <v>82</v>
      </c>
      <c r="C41" s="26" t="s">
        <v>21</v>
      </c>
      <c r="D41" s="64">
        <v>440</v>
      </c>
      <c r="E41" s="27"/>
    </row>
    <row r="42" spans="1:5" ht="48" customHeight="1">
      <c r="A42" s="24">
        <v>9</v>
      </c>
      <c r="B42" s="25" t="s">
        <v>195</v>
      </c>
      <c r="C42" s="26"/>
      <c r="D42" s="26" t="s">
        <v>151</v>
      </c>
      <c r="E42" s="27"/>
    </row>
    <row r="43" spans="1:5" ht="48" customHeight="1">
      <c r="A43" s="24">
        <v>10</v>
      </c>
      <c r="B43" s="25" t="s">
        <v>196</v>
      </c>
      <c r="C43" s="26"/>
      <c r="D43" s="26" t="s">
        <v>252</v>
      </c>
      <c r="E43" s="27"/>
    </row>
    <row r="44" spans="1:5" ht="48" customHeight="1">
      <c r="A44" s="24">
        <v>11</v>
      </c>
      <c r="B44" s="25" t="s">
        <v>197</v>
      </c>
      <c r="C44" s="26" t="s">
        <v>198</v>
      </c>
      <c r="D44" s="64">
        <v>9.3000000000000007</v>
      </c>
      <c r="E44" s="27"/>
    </row>
    <row r="45" spans="1:5" ht="95.1" customHeight="1">
      <c r="A45" s="24">
        <v>12</v>
      </c>
      <c r="B45" s="25" t="s">
        <v>199</v>
      </c>
      <c r="C45" s="26"/>
      <c r="D45" s="26" t="s">
        <v>200</v>
      </c>
      <c r="E45" s="27"/>
    </row>
    <row r="46" spans="1:5" ht="45" customHeight="1">
      <c r="A46" s="24">
        <v>13</v>
      </c>
      <c r="B46" s="25" t="s">
        <v>154</v>
      </c>
      <c r="C46" s="26"/>
      <c r="D46" s="26" t="s">
        <v>131</v>
      </c>
      <c r="E46" s="27"/>
    </row>
    <row r="47" spans="1:5" ht="27.9" customHeight="1">
      <c r="A47" s="24">
        <v>14</v>
      </c>
      <c r="B47" s="25" t="s">
        <v>156</v>
      </c>
      <c r="C47" s="26"/>
      <c r="D47" s="26" t="s">
        <v>157</v>
      </c>
      <c r="E47" s="27"/>
    </row>
    <row r="48" spans="1:5" ht="27.9" customHeight="1">
      <c r="A48" s="24">
        <v>15</v>
      </c>
      <c r="B48" s="25" t="s">
        <v>158</v>
      </c>
      <c r="C48" s="26"/>
      <c r="D48" s="26" t="s">
        <v>157</v>
      </c>
      <c r="E48" s="27"/>
    </row>
    <row r="49" spans="1:6" ht="27.9" customHeight="1">
      <c r="A49" s="24">
        <v>16</v>
      </c>
      <c r="B49" s="25" t="s">
        <v>159</v>
      </c>
      <c r="C49" s="26"/>
      <c r="D49" s="26" t="s">
        <v>157</v>
      </c>
      <c r="E49" s="27"/>
    </row>
    <row r="50" spans="1:6" ht="27.9" customHeight="1">
      <c r="A50" s="24">
        <v>17</v>
      </c>
      <c r="B50" s="25" t="s">
        <v>160</v>
      </c>
      <c r="C50" s="26"/>
      <c r="D50" s="26" t="s">
        <v>157</v>
      </c>
      <c r="E50" s="27"/>
    </row>
    <row r="51" spans="1:6" ht="27" customHeight="1">
      <c r="A51" s="28" t="s">
        <v>26</v>
      </c>
      <c r="B51" s="47" t="str">
        <f>+'Danh mục vật tư'!B34</f>
        <v>Kẹp hãm cáp KH4x70</v>
      </c>
      <c r="C51" s="24"/>
      <c r="D51" s="24"/>
      <c r="E51" s="27"/>
    </row>
    <row r="52" spans="1:6" ht="27" customHeight="1">
      <c r="A52" s="24">
        <v>1</v>
      </c>
      <c r="B52" s="25" t="s">
        <v>15</v>
      </c>
      <c r="C52" s="26"/>
      <c r="D52" s="26" t="s">
        <v>16</v>
      </c>
      <c r="E52" s="27"/>
    </row>
    <row r="53" spans="1:6" ht="45" customHeight="1">
      <c r="A53" s="24">
        <v>2</v>
      </c>
      <c r="B53" s="25" t="s">
        <v>78</v>
      </c>
      <c r="C53" s="26"/>
      <c r="D53" s="26" t="s">
        <v>213</v>
      </c>
      <c r="E53" s="27"/>
    </row>
    <row r="54" spans="1:6" ht="24.9" customHeight="1">
      <c r="A54" s="24">
        <v>3</v>
      </c>
      <c r="B54" s="25" t="s">
        <v>81</v>
      </c>
      <c r="C54" s="26"/>
      <c r="D54" s="26" t="s">
        <v>79</v>
      </c>
      <c r="E54" s="27"/>
    </row>
    <row r="55" spans="1:6" ht="105" customHeight="1">
      <c r="A55" s="24">
        <v>4</v>
      </c>
      <c r="B55" s="31" t="s">
        <v>387</v>
      </c>
      <c r="C55" s="26"/>
      <c r="D55" s="26" t="s">
        <v>216</v>
      </c>
      <c r="E55" s="27"/>
    </row>
    <row r="56" spans="1:6" ht="95.1" customHeight="1">
      <c r="A56" s="24">
        <v>5</v>
      </c>
      <c r="B56" s="31" t="s">
        <v>214</v>
      </c>
      <c r="C56" s="26"/>
      <c r="D56" s="26" t="s">
        <v>216</v>
      </c>
      <c r="E56" s="27"/>
    </row>
    <row r="57" spans="1:6" ht="45" customHeight="1">
      <c r="A57" s="24">
        <v>6</v>
      </c>
      <c r="B57" s="31" t="s">
        <v>215</v>
      </c>
      <c r="C57" s="26"/>
      <c r="D57" s="26" t="s">
        <v>216</v>
      </c>
      <c r="E57" s="27"/>
    </row>
    <row r="58" spans="1:6" ht="114.9" customHeight="1">
      <c r="A58" s="24">
        <v>7</v>
      </c>
      <c r="B58" s="31" t="s">
        <v>217</v>
      </c>
      <c r="C58" s="26"/>
      <c r="D58" s="26" t="s">
        <v>216</v>
      </c>
      <c r="E58" s="27"/>
    </row>
    <row r="59" spans="1:6" ht="99.9" customHeight="1">
      <c r="A59" s="24">
        <v>8</v>
      </c>
      <c r="B59" s="31" t="s">
        <v>211</v>
      </c>
      <c r="C59" s="26"/>
      <c r="D59" s="26" t="s">
        <v>216</v>
      </c>
      <c r="E59" s="27"/>
    </row>
    <row r="60" spans="1:6" ht="65.099999999999994" customHeight="1">
      <c r="A60" s="24">
        <v>9</v>
      </c>
      <c r="B60" s="25" t="s">
        <v>218</v>
      </c>
      <c r="C60" s="26"/>
      <c r="D60" s="26" t="s">
        <v>75</v>
      </c>
      <c r="E60" s="27"/>
    </row>
    <row r="61" spans="1:6" ht="24.9" customHeight="1">
      <c r="A61" s="24">
        <v>10</v>
      </c>
      <c r="B61" s="25" t="s">
        <v>219</v>
      </c>
      <c r="C61" s="26" t="s">
        <v>22</v>
      </c>
      <c r="D61" s="26">
        <v>3</v>
      </c>
      <c r="E61" s="27"/>
    </row>
    <row r="62" spans="1:6" ht="45" customHeight="1">
      <c r="A62" s="24">
        <v>11</v>
      </c>
      <c r="B62" s="25" t="s">
        <v>212</v>
      </c>
      <c r="C62" s="26" t="s">
        <v>45</v>
      </c>
      <c r="D62" s="64" t="s">
        <v>388</v>
      </c>
      <c r="E62" s="27"/>
      <c r="F62" s="20">
        <f>9.8*4*85%</f>
        <v>33.32</v>
      </c>
    </row>
    <row r="63" spans="1:6" ht="45" customHeight="1">
      <c r="A63" s="24">
        <v>12</v>
      </c>
      <c r="B63" s="25" t="s">
        <v>220</v>
      </c>
      <c r="C63" s="26" t="s">
        <v>40</v>
      </c>
      <c r="D63" s="26">
        <v>4</v>
      </c>
      <c r="E63" s="27"/>
    </row>
    <row r="64" spans="1:6" ht="24.9" customHeight="1">
      <c r="A64" s="24">
        <v>13</v>
      </c>
      <c r="B64" s="25" t="s">
        <v>182</v>
      </c>
      <c r="C64" s="26"/>
      <c r="D64" s="26" t="s">
        <v>255</v>
      </c>
      <c r="E64" s="27"/>
    </row>
    <row r="65" spans="1:5" ht="24.9" customHeight="1">
      <c r="A65" s="24">
        <v>14</v>
      </c>
      <c r="B65" s="25" t="s">
        <v>183</v>
      </c>
      <c r="C65" s="53" t="s">
        <v>137</v>
      </c>
      <c r="D65" s="26">
        <v>50</v>
      </c>
      <c r="E65" s="27"/>
    </row>
    <row r="66" spans="1:5" ht="24.9" customHeight="1">
      <c r="A66" s="24">
        <v>15</v>
      </c>
      <c r="B66" s="25" t="s">
        <v>184</v>
      </c>
      <c r="C66" s="26" t="s">
        <v>91</v>
      </c>
      <c r="D66" s="26">
        <v>90</v>
      </c>
      <c r="E66" s="27"/>
    </row>
    <row r="67" spans="1:5" ht="24.9" customHeight="1">
      <c r="A67" s="24">
        <v>16</v>
      </c>
      <c r="B67" s="25" t="s">
        <v>221</v>
      </c>
      <c r="C67" s="26"/>
      <c r="D67" s="26" t="s">
        <v>75</v>
      </c>
      <c r="E67" s="27"/>
    </row>
    <row r="68" spans="1:5" ht="24.9" customHeight="1">
      <c r="A68" s="24">
        <v>17</v>
      </c>
      <c r="B68" s="25" t="s">
        <v>222</v>
      </c>
      <c r="C68" s="26"/>
      <c r="D68" s="26" t="s">
        <v>75</v>
      </c>
      <c r="E68" s="27"/>
    </row>
    <row r="69" spans="1:5" ht="45" customHeight="1">
      <c r="A69" s="24">
        <v>18</v>
      </c>
      <c r="B69" s="25" t="s">
        <v>223</v>
      </c>
      <c r="C69" s="26"/>
      <c r="D69" s="26" t="s">
        <v>224</v>
      </c>
      <c r="E69" s="27"/>
    </row>
    <row r="70" spans="1:5" ht="45" customHeight="1">
      <c r="A70" s="24">
        <v>19</v>
      </c>
      <c r="B70" s="25" t="s">
        <v>225</v>
      </c>
      <c r="C70" s="26"/>
      <c r="D70" s="26" t="s">
        <v>209</v>
      </c>
      <c r="E70" s="27"/>
    </row>
    <row r="71" spans="1:5" ht="27" customHeight="1">
      <c r="A71" s="28" t="s">
        <v>27</v>
      </c>
      <c r="B71" s="47" t="str">
        <f>+'Danh mục vật tư'!B35</f>
        <v>Kẹp hãm cáp KH4x95</v>
      </c>
      <c r="C71" s="24"/>
      <c r="D71" s="24"/>
      <c r="E71" s="27"/>
    </row>
    <row r="72" spans="1:5" ht="27" customHeight="1">
      <c r="A72" s="24">
        <v>1</v>
      </c>
      <c r="B72" s="25" t="s">
        <v>15</v>
      </c>
      <c r="C72" s="26"/>
      <c r="D72" s="26" t="s">
        <v>16</v>
      </c>
      <c r="E72" s="27"/>
    </row>
    <row r="73" spans="1:5" ht="45" customHeight="1">
      <c r="A73" s="24">
        <v>2</v>
      </c>
      <c r="B73" s="25" t="s">
        <v>78</v>
      </c>
      <c r="C73" s="26"/>
      <c r="D73" s="26" t="s">
        <v>213</v>
      </c>
      <c r="E73" s="27"/>
    </row>
    <row r="74" spans="1:5" ht="24.9" customHeight="1">
      <c r="A74" s="24">
        <v>3</v>
      </c>
      <c r="B74" s="25" t="s">
        <v>81</v>
      </c>
      <c r="C74" s="26"/>
      <c r="D74" s="26" t="s">
        <v>79</v>
      </c>
      <c r="E74" s="27"/>
    </row>
    <row r="75" spans="1:5" ht="105" customHeight="1">
      <c r="A75" s="24">
        <v>4</v>
      </c>
      <c r="B75" s="31" t="s">
        <v>389</v>
      </c>
      <c r="C75" s="26"/>
      <c r="D75" s="26" t="s">
        <v>216</v>
      </c>
      <c r="E75" s="27"/>
    </row>
    <row r="76" spans="1:5" ht="95.1" customHeight="1">
      <c r="A76" s="24">
        <v>5</v>
      </c>
      <c r="B76" s="31" t="s">
        <v>214</v>
      </c>
      <c r="C76" s="26"/>
      <c r="D76" s="26" t="s">
        <v>216</v>
      </c>
      <c r="E76" s="27"/>
    </row>
    <row r="77" spans="1:5" ht="45" customHeight="1">
      <c r="A77" s="24">
        <v>6</v>
      </c>
      <c r="B77" s="31" t="s">
        <v>215</v>
      </c>
      <c r="C77" s="26"/>
      <c r="D77" s="26" t="s">
        <v>216</v>
      </c>
      <c r="E77" s="27"/>
    </row>
    <row r="78" spans="1:5" ht="114.9" customHeight="1">
      <c r="A78" s="24">
        <v>7</v>
      </c>
      <c r="B78" s="31" t="s">
        <v>217</v>
      </c>
      <c r="C78" s="26"/>
      <c r="D78" s="26" t="s">
        <v>216</v>
      </c>
      <c r="E78" s="27"/>
    </row>
    <row r="79" spans="1:5" ht="99.9" customHeight="1">
      <c r="A79" s="24">
        <v>8</v>
      </c>
      <c r="B79" s="31" t="s">
        <v>211</v>
      </c>
      <c r="C79" s="26"/>
      <c r="D79" s="26" t="s">
        <v>216</v>
      </c>
      <c r="E79" s="27"/>
    </row>
    <row r="80" spans="1:5" ht="65.099999999999994" customHeight="1">
      <c r="A80" s="24">
        <v>9</v>
      </c>
      <c r="B80" s="25" t="s">
        <v>218</v>
      </c>
      <c r="C80" s="26"/>
      <c r="D80" s="26" t="s">
        <v>75</v>
      </c>
      <c r="E80" s="27"/>
    </row>
    <row r="81" spans="1:6" ht="24.9" customHeight="1">
      <c r="A81" s="24">
        <v>10</v>
      </c>
      <c r="B81" s="25" t="s">
        <v>219</v>
      </c>
      <c r="C81" s="26" t="s">
        <v>22</v>
      </c>
      <c r="D81" s="26">
        <v>3</v>
      </c>
      <c r="E81" s="27"/>
    </row>
    <row r="82" spans="1:6" ht="45" customHeight="1">
      <c r="A82" s="24">
        <v>11</v>
      </c>
      <c r="B82" s="25" t="s">
        <v>212</v>
      </c>
      <c r="C82" s="26" t="s">
        <v>45</v>
      </c>
      <c r="D82" s="64" t="s">
        <v>390</v>
      </c>
      <c r="E82" s="27"/>
      <c r="F82" s="20">
        <f>13.3*4*85%</f>
        <v>45.22</v>
      </c>
    </row>
    <row r="83" spans="1:6" ht="45" customHeight="1">
      <c r="A83" s="24">
        <v>12</v>
      </c>
      <c r="B83" s="25" t="s">
        <v>220</v>
      </c>
      <c r="C83" s="26" t="s">
        <v>40</v>
      </c>
      <c r="D83" s="26">
        <v>4</v>
      </c>
      <c r="E83" s="27"/>
    </row>
    <row r="84" spans="1:6" ht="24.9" customHeight="1">
      <c r="A84" s="24">
        <v>13</v>
      </c>
      <c r="B84" s="25" t="s">
        <v>182</v>
      </c>
      <c r="C84" s="26"/>
      <c r="D84" s="26" t="s">
        <v>255</v>
      </c>
      <c r="E84" s="27"/>
    </row>
    <row r="85" spans="1:6" ht="24.9" customHeight="1">
      <c r="A85" s="24">
        <v>14</v>
      </c>
      <c r="B85" s="25" t="s">
        <v>183</v>
      </c>
      <c r="C85" s="53" t="s">
        <v>137</v>
      </c>
      <c r="D85" s="26">
        <v>50</v>
      </c>
      <c r="E85" s="27"/>
    </row>
    <row r="86" spans="1:6" ht="24.9" customHeight="1">
      <c r="A86" s="24">
        <v>15</v>
      </c>
      <c r="B86" s="25" t="s">
        <v>184</v>
      </c>
      <c r="C86" s="26" t="s">
        <v>91</v>
      </c>
      <c r="D86" s="26">
        <v>90</v>
      </c>
      <c r="E86" s="27"/>
    </row>
    <row r="87" spans="1:6" ht="24.9" customHeight="1">
      <c r="A87" s="24">
        <v>16</v>
      </c>
      <c r="B87" s="25" t="s">
        <v>221</v>
      </c>
      <c r="C87" s="26"/>
      <c r="D87" s="26" t="s">
        <v>75</v>
      </c>
      <c r="E87" s="27"/>
    </row>
    <row r="88" spans="1:6" ht="24.9" customHeight="1">
      <c r="A88" s="24">
        <v>17</v>
      </c>
      <c r="B88" s="25" t="s">
        <v>222</v>
      </c>
      <c r="C88" s="26"/>
      <c r="D88" s="26" t="s">
        <v>75</v>
      </c>
      <c r="E88" s="27"/>
    </row>
    <row r="89" spans="1:6" ht="45" customHeight="1">
      <c r="A89" s="24">
        <v>18</v>
      </c>
      <c r="B89" s="25" t="s">
        <v>223</v>
      </c>
      <c r="C89" s="26"/>
      <c r="D89" s="26" t="s">
        <v>224</v>
      </c>
      <c r="E89" s="27"/>
    </row>
    <row r="90" spans="1:6" ht="45" customHeight="1">
      <c r="A90" s="24">
        <v>19</v>
      </c>
      <c r="B90" s="25" t="s">
        <v>225</v>
      </c>
      <c r="C90" s="26"/>
      <c r="D90" s="26" t="s">
        <v>209</v>
      </c>
      <c r="E90" s="27"/>
    </row>
    <row r="91" spans="1:6" ht="27" customHeight="1">
      <c r="A91" s="28" t="s">
        <v>28</v>
      </c>
      <c r="B91" s="47" t="str">
        <f>+'Danh mục vật tư'!B36</f>
        <v>Kẹp hãm cáp KH4x120</v>
      </c>
      <c r="C91" s="24"/>
      <c r="D91" s="24"/>
      <c r="E91" s="27"/>
    </row>
    <row r="92" spans="1:6" ht="27" customHeight="1">
      <c r="A92" s="24">
        <v>1</v>
      </c>
      <c r="B92" s="25" t="s">
        <v>15</v>
      </c>
      <c r="C92" s="26"/>
      <c r="D92" s="26" t="s">
        <v>16</v>
      </c>
      <c r="E92" s="27"/>
    </row>
    <row r="93" spans="1:6" ht="45" customHeight="1">
      <c r="A93" s="24">
        <v>2</v>
      </c>
      <c r="B93" s="25" t="s">
        <v>78</v>
      </c>
      <c r="C93" s="26"/>
      <c r="D93" s="26" t="s">
        <v>213</v>
      </c>
      <c r="E93" s="27"/>
    </row>
    <row r="94" spans="1:6" ht="24.9" customHeight="1">
      <c r="A94" s="24">
        <v>3</v>
      </c>
      <c r="B94" s="25" t="s">
        <v>81</v>
      </c>
      <c r="C94" s="26"/>
      <c r="D94" s="26" t="s">
        <v>79</v>
      </c>
      <c r="E94" s="27"/>
    </row>
    <row r="95" spans="1:6" ht="105" customHeight="1">
      <c r="A95" s="24">
        <v>4</v>
      </c>
      <c r="B95" s="31" t="s">
        <v>391</v>
      </c>
      <c r="C95" s="26"/>
      <c r="D95" s="26" t="s">
        <v>216</v>
      </c>
      <c r="E95" s="27"/>
    </row>
    <row r="96" spans="1:6" ht="95.1" customHeight="1">
      <c r="A96" s="24">
        <v>5</v>
      </c>
      <c r="B96" s="31" t="s">
        <v>214</v>
      </c>
      <c r="C96" s="26"/>
      <c r="D96" s="26" t="s">
        <v>216</v>
      </c>
      <c r="E96" s="27"/>
    </row>
    <row r="97" spans="1:6" ht="45" customHeight="1">
      <c r="A97" s="24">
        <v>6</v>
      </c>
      <c r="B97" s="31" t="s">
        <v>215</v>
      </c>
      <c r="C97" s="26"/>
      <c r="D97" s="26" t="s">
        <v>216</v>
      </c>
      <c r="E97" s="27"/>
    </row>
    <row r="98" spans="1:6" ht="114.9" customHeight="1">
      <c r="A98" s="24">
        <v>7</v>
      </c>
      <c r="B98" s="31" t="s">
        <v>217</v>
      </c>
      <c r="C98" s="26"/>
      <c r="D98" s="26" t="s">
        <v>216</v>
      </c>
      <c r="E98" s="27"/>
    </row>
    <row r="99" spans="1:6" ht="99.9" customHeight="1">
      <c r="A99" s="24">
        <v>8</v>
      </c>
      <c r="B99" s="31" t="s">
        <v>211</v>
      </c>
      <c r="C99" s="26"/>
      <c r="D99" s="26" t="s">
        <v>216</v>
      </c>
      <c r="E99" s="27"/>
    </row>
    <row r="100" spans="1:6" ht="65.099999999999994" customHeight="1">
      <c r="A100" s="24">
        <v>9</v>
      </c>
      <c r="B100" s="25" t="s">
        <v>218</v>
      </c>
      <c r="C100" s="26"/>
      <c r="D100" s="26" t="s">
        <v>75</v>
      </c>
      <c r="E100" s="27"/>
    </row>
    <row r="101" spans="1:6" ht="24.9" customHeight="1">
      <c r="A101" s="24">
        <v>10</v>
      </c>
      <c r="B101" s="25" t="s">
        <v>219</v>
      </c>
      <c r="C101" s="26" t="s">
        <v>22</v>
      </c>
      <c r="D101" s="26">
        <v>3</v>
      </c>
      <c r="E101" s="27"/>
    </row>
    <row r="102" spans="1:6" ht="45" customHeight="1">
      <c r="A102" s="24">
        <v>11</v>
      </c>
      <c r="B102" s="25" t="s">
        <v>212</v>
      </c>
      <c r="C102" s="26" t="s">
        <v>45</v>
      </c>
      <c r="D102" s="64" t="s">
        <v>251</v>
      </c>
      <c r="E102" s="27"/>
      <c r="F102" s="20">
        <f>16.8*4*85%</f>
        <v>57.12</v>
      </c>
    </row>
    <row r="103" spans="1:6" ht="45" customHeight="1">
      <c r="A103" s="24">
        <v>12</v>
      </c>
      <c r="B103" s="25" t="s">
        <v>220</v>
      </c>
      <c r="C103" s="26" t="s">
        <v>40</v>
      </c>
      <c r="D103" s="26">
        <v>4</v>
      </c>
      <c r="E103" s="27"/>
    </row>
    <row r="104" spans="1:6" ht="24.9" customHeight="1">
      <c r="A104" s="24">
        <v>13</v>
      </c>
      <c r="B104" s="25" t="s">
        <v>182</v>
      </c>
      <c r="C104" s="26"/>
      <c r="D104" s="26" t="s">
        <v>255</v>
      </c>
      <c r="E104" s="27"/>
    </row>
    <row r="105" spans="1:6" ht="24.9" customHeight="1">
      <c r="A105" s="24">
        <v>14</v>
      </c>
      <c r="B105" s="25" t="s">
        <v>183</v>
      </c>
      <c r="C105" s="53" t="s">
        <v>137</v>
      </c>
      <c r="D105" s="26">
        <v>50</v>
      </c>
      <c r="E105" s="27"/>
    </row>
    <row r="106" spans="1:6" ht="24.9" customHeight="1">
      <c r="A106" s="24">
        <v>15</v>
      </c>
      <c r="B106" s="25" t="s">
        <v>184</v>
      </c>
      <c r="C106" s="26" t="s">
        <v>91</v>
      </c>
      <c r="D106" s="26">
        <v>90</v>
      </c>
      <c r="E106" s="27"/>
    </row>
    <row r="107" spans="1:6" ht="24.9" customHeight="1">
      <c r="A107" s="24">
        <v>16</v>
      </c>
      <c r="B107" s="25" t="s">
        <v>221</v>
      </c>
      <c r="C107" s="26"/>
      <c r="D107" s="26" t="s">
        <v>75</v>
      </c>
      <c r="E107" s="27"/>
    </row>
    <row r="108" spans="1:6" ht="24.9" customHeight="1">
      <c r="A108" s="24">
        <v>17</v>
      </c>
      <c r="B108" s="25" t="s">
        <v>222</v>
      </c>
      <c r="C108" s="26"/>
      <c r="D108" s="26" t="s">
        <v>75</v>
      </c>
      <c r="E108" s="27"/>
    </row>
    <row r="109" spans="1:6" ht="45" customHeight="1">
      <c r="A109" s="24">
        <v>18</v>
      </c>
      <c r="B109" s="25" t="s">
        <v>223</v>
      </c>
      <c r="C109" s="26"/>
      <c r="D109" s="26" t="s">
        <v>224</v>
      </c>
      <c r="E109" s="27"/>
    </row>
    <row r="110" spans="1:6" ht="45" customHeight="1">
      <c r="A110" s="24">
        <v>19</v>
      </c>
      <c r="B110" s="25" t="s">
        <v>225</v>
      </c>
      <c r="C110" s="26"/>
      <c r="D110" s="26" t="s">
        <v>209</v>
      </c>
      <c r="E110" s="27"/>
    </row>
    <row r="111" spans="1:6" ht="24.9" customHeight="1">
      <c r="A111" s="28" t="s">
        <v>30</v>
      </c>
      <c r="B111" s="47" t="str">
        <f>+'Danh mục vật tư'!B37</f>
        <v>Kẹp treo cáp vặn xoắn 4x120</v>
      </c>
      <c r="C111" s="24"/>
      <c r="D111" s="24"/>
      <c r="E111" s="27"/>
    </row>
    <row r="112" spans="1:6" ht="24.9" customHeight="1">
      <c r="A112" s="24">
        <v>1</v>
      </c>
      <c r="B112" s="25" t="s">
        <v>15</v>
      </c>
      <c r="C112" s="26"/>
      <c r="D112" s="26" t="s">
        <v>16</v>
      </c>
      <c r="E112" s="27"/>
    </row>
    <row r="113" spans="1:5" ht="45" customHeight="1">
      <c r="A113" s="24">
        <v>2</v>
      </c>
      <c r="B113" s="25" t="s">
        <v>78</v>
      </c>
      <c r="C113" s="26"/>
      <c r="D113" s="26" t="s">
        <v>393</v>
      </c>
      <c r="E113" s="27"/>
    </row>
    <row r="114" spans="1:5" ht="24.9" customHeight="1">
      <c r="A114" s="24">
        <v>3</v>
      </c>
      <c r="B114" s="25" t="s">
        <v>81</v>
      </c>
      <c r="C114" s="26"/>
      <c r="D114" s="26" t="s">
        <v>79</v>
      </c>
      <c r="E114" s="27"/>
    </row>
    <row r="115" spans="1:5" ht="24.9" customHeight="1">
      <c r="A115" s="24">
        <v>4</v>
      </c>
      <c r="B115" s="25" t="s">
        <v>17</v>
      </c>
      <c r="C115" s="26"/>
      <c r="D115" s="26" t="s">
        <v>16</v>
      </c>
      <c r="E115" s="27"/>
    </row>
    <row r="116" spans="1:5" ht="65.099999999999994" customHeight="1">
      <c r="A116" s="24">
        <v>5</v>
      </c>
      <c r="B116" s="31" t="s">
        <v>402</v>
      </c>
      <c r="C116" s="26"/>
      <c r="D116" s="26" t="s">
        <v>75</v>
      </c>
      <c r="E116" s="27"/>
    </row>
    <row r="117" spans="1:5" ht="45" customHeight="1">
      <c r="A117" s="24">
        <v>6</v>
      </c>
      <c r="B117" s="31" t="s">
        <v>394</v>
      </c>
      <c r="C117" s="26"/>
      <c r="D117" s="26" t="s">
        <v>75</v>
      </c>
      <c r="E117" s="27"/>
    </row>
    <row r="118" spans="1:5" ht="84.9" customHeight="1">
      <c r="A118" s="24">
        <v>7</v>
      </c>
      <c r="B118" s="25" t="s">
        <v>395</v>
      </c>
      <c r="C118" s="26"/>
      <c r="D118" s="26" t="s">
        <v>75</v>
      </c>
      <c r="E118" s="27"/>
    </row>
    <row r="119" spans="1:5" ht="100.05" customHeight="1">
      <c r="A119" s="24">
        <v>8</v>
      </c>
      <c r="B119" s="25" t="s">
        <v>211</v>
      </c>
      <c r="C119" s="26"/>
      <c r="D119" s="26" t="s">
        <v>75</v>
      </c>
      <c r="E119" s="27"/>
    </row>
    <row r="120" spans="1:5" ht="65.099999999999994" customHeight="1">
      <c r="A120" s="24">
        <v>9</v>
      </c>
      <c r="B120" s="25" t="s">
        <v>396</v>
      </c>
      <c r="C120" s="26"/>
      <c r="D120" s="26" t="s">
        <v>75</v>
      </c>
      <c r="E120" s="27"/>
    </row>
    <row r="121" spans="1:5" ht="45" customHeight="1">
      <c r="A121" s="24">
        <v>10</v>
      </c>
      <c r="B121" s="25" t="s">
        <v>397</v>
      </c>
      <c r="C121" s="26"/>
      <c r="D121" s="26" t="s">
        <v>75</v>
      </c>
      <c r="E121" s="27"/>
    </row>
    <row r="122" spans="1:5" ht="45" customHeight="1">
      <c r="A122" s="24">
        <v>11</v>
      </c>
      <c r="B122" s="25" t="s">
        <v>212</v>
      </c>
      <c r="C122" s="26" t="s">
        <v>45</v>
      </c>
      <c r="D122" s="26" t="s">
        <v>67</v>
      </c>
      <c r="E122" s="27"/>
    </row>
    <row r="123" spans="1:5" ht="45" customHeight="1">
      <c r="A123" s="24">
        <v>12</v>
      </c>
      <c r="B123" s="25" t="s">
        <v>398</v>
      </c>
      <c r="C123" s="26" t="s">
        <v>40</v>
      </c>
      <c r="D123" s="26">
        <v>4</v>
      </c>
      <c r="E123" s="27"/>
    </row>
    <row r="124" spans="1:5" ht="24.9" customHeight="1">
      <c r="A124" s="24">
        <v>13</v>
      </c>
      <c r="B124" s="25" t="s">
        <v>182</v>
      </c>
      <c r="C124" s="26"/>
      <c r="D124" s="26" t="s">
        <v>399</v>
      </c>
      <c r="E124" s="27"/>
    </row>
    <row r="125" spans="1:5" ht="24.9" customHeight="1">
      <c r="A125" s="24">
        <v>14</v>
      </c>
      <c r="B125" s="25" t="s">
        <v>183</v>
      </c>
      <c r="C125" s="53" t="s">
        <v>137</v>
      </c>
      <c r="D125" s="26">
        <v>50</v>
      </c>
      <c r="E125" s="27"/>
    </row>
    <row r="126" spans="1:5" ht="24.9" customHeight="1">
      <c r="A126" s="24">
        <v>15</v>
      </c>
      <c r="B126" s="25" t="s">
        <v>184</v>
      </c>
      <c r="C126" s="26" t="s">
        <v>91</v>
      </c>
      <c r="D126" s="26">
        <v>100</v>
      </c>
      <c r="E126" s="27"/>
    </row>
    <row r="127" spans="1:5" ht="84.9" customHeight="1">
      <c r="A127" s="24">
        <v>16</v>
      </c>
      <c r="B127" s="25" t="s">
        <v>400</v>
      </c>
      <c r="C127" s="26"/>
      <c r="D127" s="26" t="s">
        <v>401</v>
      </c>
      <c r="E127" s="27"/>
    </row>
    <row r="128" spans="1:5" ht="25.05" customHeight="1">
      <c r="A128" s="28" t="s">
        <v>31</v>
      </c>
      <c r="B128" s="47" t="str">
        <f>+'Danh mục vật tư'!B38</f>
        <v>Kẹp quai nhôm - đồng 35-120</v>
      </c>
      <c r="C128" s="24"/>
      <c r="D128" s="24"/>
      <c r="E128" s="27"/>
    </row>
    <row r="129" spans="1:5" ht="25.05" customHeight="1">
      <c r="A129" s="24">
        <v>1</v>
      </c>
      <c r="B129" s="25" t="s">
        <v>15</v>
      </c>
      <c r="C129" s="26"/>
      <c r="D129" s="26" t="s">
        <v>16</v>
      </c>
      <c r="E129" s="27"/>
    </row>
    <row r="130" spans="1:5" ht="25.05" customHeight="1">
      <c r="A130" s="24">
        <v>2</v>
      </c>
      <c r="B130" s="27" t="s">
        <v>17</v>
      </c>
      <c r="C130" s="24"/>
      <c r="D130" s="26" t="s">
        <v>16</v>
      </c>
      <c r="E130" s="27"/>
    </row>
    <row r="131" spans="1:5" ht="25.05" customHeight="1">
      <c r="A131" s="24">
        <v>3</v>
      </c>
      <c r="B131" s="31" t="s">
        <v>81</v>
      </c>
      <c r="C131" s="24"/>
      <c r="D131" s="26" t="s">
        <v>139</v>
      </c>
      <c r="E131" s="27"/>
    </row>
    <row r="132" spans="1:5" ht="45" customHeight="1">
      <c r="A132" s="24">
        <v>4</v>
      </c>
      <c r="B132" s="25" t="s">
        <v>18</v>
      </c>
      <c r="C132" s="24"/>
      <c r="D132" s="26" t="s">
        <v>140</v>
      </c>
      <c r="E132" s="27"/>
    </row>
    <row r="133" spans="1:5" ht="218.4">
      <c r="A133" s="24">
        <v>5</v>
      </c>
      <c r="B133" s="31" t="s">
        <v>37</v>
      </c>
      <c r="C133" s="24"/>
      <c r="D133" s="45" t="s">
        <v>406</v>
      </c>
      <c r="E133" s="27"/>
    </row>
    <row r="134" spans="1:5" ht="25.05" customHeight="1">
      <c r="A134" s="24">
        <v>6</v>
      </c>
      <c r="B134" s="31" t="s">
        <v>407</v>
      </c>
      <c r="C134" s="24" t="s">
        <v>133</v>
      </c>
      <c r="D134" s="161" t="s">
        <v>408</v>
      </c>
      <c r="E134" s="27"/>
    </row>
    <row r="135" spans="1:5" ht="25.05" customHeight="1">
      <c r="A135" s="24">
        <v>7</v>
      </c>
      <c r="B135" s="31" t="s">
        <v>409</v>
      </c>
      <c r="C135" s="24" t="s">
        <v>133</v>
      </c>
      <c r="D135" s="64" t="s">
        <v>410</v>
      </c>
      <c r="E135" s="27"/>
    </row>
    <row r="136" spans="1:5" ht="25.05" customHeight="1">
      <c r="A136" s="24">
        <v>8</v>
      </c>
      <c r="B136" s="27" t="s">
        <v>411</v>
      </c>
      <c r="C136" s="24" t="s">
        <v>133</v>
      </c>
      <c r="D136" s="24" t="s">
        <v>412</v>
      </c>
      <c r="E136" s="27"/>
    </row>
    <row r="137" spans="1:5" ht="45" customHeight="1">
      <c r="A137" s="24">
        <v>9</v>
      </c>
      <c r="B137" s="31" t="s">
        <v>207</v>
      </c>
      <c r="C137" s="24"/>
      <c r="D137" s="26" t="s">
        <v>151</v>
      </c>
      <c r="E137" s="27"/>
    </row>
    <row r="138" spans="1:5" ht="25.05" customHeight="1">
      <c r="A138" s="24">
        <v>10</v>
      </c>
      <c r="B138" s="31" t="s">
        <v>413</v>
      </c>
      <c r="C138" s="24" t="s">
        <v>21</v>
      </c>
      <c r="D138" s="26" t="s">
        <v>414</v>
      </c>
      <c r="E138" s="27"/>
    </row>
    <row r="139" spans="1:5" ht="45" customHeight="1">
      <c r="A139" s="24">
        <v>11</v>
      </c>
      <c r="B139" s="25" t="s">
        <v>196</v>
      </c>
      <c r="C139" s="24" t="s">
        <v>415</v>
      </c>
      <c r="D139" s="61" t="s">
        <v>416</v>
      </c>
      <c r="E139" s="27"/>
    </row>
    <row r="140" spans="1:5" ht="100.05" customHeight="1">
      <c r="A140" s="24">
        <v>12</v>
      </c>
      <c r="B140" s="25" t="s">
        <v>199</v>
      </c>
      <c r="C140" s="24"/>
      <c r="D140" s="26" t="s">
        <v>417</v>
      </c>
      <c r="E140" s="27"/>
    </row>
    <row r="141" spans="1:5" ht="64.95" customHeight="1">
      <c r="A141" s="24">
        <v>13</v>
      </c>
      <c r="B141" s="25" t="s">
        <v>208</v>
      </c>
      <c r="C141" s="24"/>
      <c r="D141" s="26" t="s">
        <v>155</v>
      </c>
      <c r="E141" s="27"/>
    </row>
    <row r="142" spans="1:5" ht="30" customHeight="1">
      <c r="A142" s="24">
        <v>14</v>
      </c>
      <c r="B142" s="25" t="s">
        <v>156</v>
      </c>
      <c r="C142" s="24"/>
      <c r="D142" s="26" t="s">
        <v>157</v>
      </c>
      <c r="E142" s="27"/>
    </row>
    <row r="143" spans="1:5" ht="30" customHeight="1">
      <c r="A143" s="24">
        <v>15</v>
      </c>
      <c r="B143" s="25" t="s">
        <v>158</v>
      </c>
      <c r="C143" s="24"/>
      <c r="D143" s="26" t="s">
        <v>157</v>
      </c>
      <c r="E143" s="27"/>
    </row>
    <row r="144" spans="1:5" ht="30" customHeight="1">
      <c r="A144" s="24">
        <v>16</v>
      </c>
      <c r="B144" s="25" t="s">
        <v>210</v>
      </c>
      <c r="C144" s="24"/>
      <c r="D144" s="26" t="s">
        <v>157</v>
      </c>
      <c r="E144" s="27"/>
    </row>
    <row r="145" spans="1:5" ht="30" customHeight="1">
      <c r="A145" s="24">
        <v>17</v>
      </c>
      <c r="B145" s="25" t="s">
        <v>160</v>
      </c>
      <c r="C145" s="24"/>
      <c r="D145" s="26" t="s">
        <v>157</v>
      </c>
      <c r="E145" s="27"/>
    </row>
    <row r="146" spans="1:5" ht="30" customHeight="1">
      <c r="A146" s="28" t="s">
        <v>32</v>
      </c>
      <c r="B146" s="47" t="str">
        <f>+'Danh mục vật tư'!B39</f>
        <v>Kẹp Hotline 35-120</v>
      </c>
      <c r="C146" s="24"/>
      <c r="D146" s="24"/>
      <c r="E146" s="27"/>
    </row>
    <row r="147" spans="1:5" ht="30" customHeight="1">
      <c r="A147" s="24">
        <v>1</v>
      </c>
      <c r="B147" s="25" t="s">
        <v>15</v>
      </c>
      <c r="C147" s="26"/>
      <c r="D147" s="26" t="s">
        <v>16</v>
      </c>
      <c r="E147" s="27"/>
    </row>
    <row r="148" spans="1:5" ht="30" customHeight="1">
      <c r="A148" s="24">
        <v>2</v>
      </c>
      <c r="B148" s="27" t="s">
        <v>17</v>
      </c>
      <c r="C148" s="24"/>
      <c r="D148" s="26" t="s">
        <v>16</v>
      </c>
      <c r="E148" s="27"/>
    </row>
    <row r="149" spans="1:5" ht="30" customHeight="1">
      <c r="A149" s="24">
        <v>3</v>
      </c>
      <c r="B149" s="31" t="s">
        <v>81</v>
      </c>
      <c r="C149" s="24"/>
      <c r="D149" s="26" t="s">
        <v>139</v>
      </c>
      <c r="E149" s="27"/>
    </row>
    <row r="150" spans="1:5" ht="45" customHeight="1">
      <c r="A150" s="24">
        <v>4</v>
      </c>
      <c r="B150" s="25" t="s">
        <v>18</v>
      </c>
      <c r="C150" s="24"/>
      <c r="D150" s="26" t="s">
        <v>140</v>
      </c>
      <c r="E150" s="27"/>
    </row>
    <row r="151" spans="1:5" ht="85.05" customHeight="1">
      <c r="A151" s="24">
        <v>5</v>
      </c>
      <c r="B151" s="27" t="s">
        <v>418</v>
      </c>
      <c r="C151" s="24"/>
      <c r="D151" s="45" t="s">
        <v>419</v>
      </c>
      <c r="E151" s="27"/>
    </row>
    <row r="152" spans="1:5" ht="45" customHeight="1">
      <c r="A152" s="24">
        <v>6</v>
      </c>
      <c r="B152" s="27" t="s">
        <v>420</v>
      </c>
      <c r="C152" s="24"/>
      <c r="D152" s="45" t="s">
        <v>421</v>
      </c>
      <c r="E152" s="27"/>
    </row>
    <row r="153" spans="1:5" ht="30" customHeight="1">
      <c r="A153" s="24">
        <v>7</v>
      </c>
      <c r="B153" s="27" t="s">
        <v>422</v>
      </c>
      <c r="C153" s="24" t="s">
        <v>133</v>
      </c>
      <c r="D153" s="77" t="s">
        <v>408</v>
      </c>
      <c r="E153" s="27"/>
    </row>
    <row r="154" spans="1:5" ht="45" customHeight="1">
      <c r="A154" s="24">
        <v>8</v>
      </c>
      <c r="B154" s="27" t="s">
        <v>207</v>
      </c>
      <c r="C154" s="24"/>
      <c r="D154" s="26" t="s">
        <v>151</v>
      </c>
      <c r="E154" s="27"/>
    </row>
    <row r="155" spans="1:5" ht="45" customHeight="1">
      <c r="A155" s="24">
        <v>9</v>
      </c>
      <c r="B155" s="25" t="s">
        <v>196</v>
      </c>
      <c r="C155" s="24" t="s">
        <v>415</v>
      </c>
      <c r="D155" s="61" t="s">
        <v>416</v>
      </c>
      <c r="E155" s="27"/>
    </row>
    <row r="156" spans="1:5" ht="100.05" customHeight="1">
      <c r="A156" s="24">
        <v>10</v>
      </c>
      <c r="B156" s="27" t="s">
        <v>199</v>
      </c>
      <c r="C156" s="24"/>
      <c r="D156" s="26" t="s">
        <v>200</v>
      </c>
      <c r="E156" s="27"/>
    </row>
    <row r="157" spans="1:5" ht="64.95" customHeight="1">
      <c r="A157" s="24">
        <v>11</v>
      </c>
      <c r="B157" s="31" t="s">
        <v>208</v>
      </c>
      <c r="C157" s="24"/>
      <c r="D157" s="26" t="s">
        <v>155</v>
      </c>
      <c r="E157" s="27"/>
    </row>
    <row r="158" spans="1:5" ht="28.05" customHeight="1">
      <c r="A158" s="24">
        <v>12</v>
      </c>
      <c r="B158" s="25" t="s">
        <v>156</v>
      </c>
      <c r="C158" s="24"/>
      <c r="D158" s="26" t="s">
        <v>157</v>
      </c>
      <c r="E158" s="27"/>
    </row>
    <row r="159" spans="1:5" ht="28.05" customHeight="1">
      <c r="A159" s="24">
        <v>13</v>
      </c>
      <c r="B159" s="25" t="s">
        <v>158</v>
      </c>
      <c r="C159" s="24"/>
      <c r="D159" s="26" t="s">
        <v>157</v>
      </c>
      <c r="E159" s="27"/>
    </row>
    <row r="160" spans="1:5" ht="28.05" customHeight="1">
      <c r="A160" s="24">
        <v>14</v>
      </c>
      <c r="B160" s="25" t="s">
        <v>210</v>
      </c>
      <c r="C160" s="24"/>
      <c r="D160" s="26" t="s">
        <v>157</v>
      </c>
      <c r="E160" s="27"/>
    </row>
    <row r="161" spans="1:5" ht="28.05" customHeight="1">
      <c r="A161" s="24">
        <v>15</v>
      </c>
      <c r="B161" s="25" t="s">
        <v>160</v>
      </c>
      <c r="C161" s="24"/>
      <c r="D161" s="26" t="s">
        <v>157</v>
      </c>
      <c r="E161" s="27"/>
    </row>
    <row r="162" spans="1:5" ht="28.05" customHeight="1">
      <c r="A162" s="48" t="s">
        <v>33</v>
      </c>
      <c r="B162" s="32" t="str">
        <f>+'Danh mục vật tư'!B40</f>
        <v>Ghíp nửa hở 70-95mm 22kV</v>
      </c>
      <c r="C162" s="48"/>
      <c r="D162" s="151"/>
      <c r="E162" s="27"/>
    </row>
    <row r="163" spans="1:5" ht="28.05" customHeight="1">
      <c r="A163" s="152">
        <v>1</v>
      </c>
      <c r="B163" s="25" t="s">
        <v>15</v>
      </c>
      <c r="C163" s="153"/>
      <c r="D163" s="26" t="s">
        <v>16</v>
      </c>
      <c r="E163" s="27"/>
    </row>
    <row r="164" spans="1:5" ht="28.05" customHeight="1">
      <c r="A164" s="152">
        <v>2</v>
      </c>
      <c r="B164" s="154" t="s">
        <v>17</v>
      </c>
      <c r="C164" s="153"/>
      <c r="D164" s="26" t="s">
        <v>16</v>
      </c>
      <c r="E164" s="27"/>
    </row>
    <row r="165" spans="1:5" ht="28.05" customHeight="1">
      <c r="A165" s="152" t="s">
        <v>448</v>
      </c>
      <c r="B165" s="154" t="s">
        <v>81</v>
      </c>
      <c r="C165" s="153"/>
      <c r="D165" s="155" t="s">
        <v>449</v>
      </c>
      <c r="E165" s="27"/>
    </row>
    <row r="166" spans="1:5" ht="50.4">
      <c r="A166" s="152" t="s">
        <v>450</v>
      </c>
      <c r="B166" s="154" t="s">
        <v>18</v>
      </c>
      <c r="C166" s="153"/>
      <c r="D166" s="155" t="s">
        <v>451</v>
      </c>
      <c r="E166" s="27"/>
    </row>
    <row r="167" spans="1:5" ht="85.05" customHeight="1">
      <c r="A167" s="152">
        <v>3</v>
      </c>
      <c r="B167" s="45" t="s">
        <v>37</v>
      </c>
      <c r="C167" s="29"/>
      <c r="D167" s="29" t="s">
        <v>452</v>
      </c>
      <c r="E167" s="27"/>
    </row>
    <row r="168" spans="1:5" ht="85.05" customHeight="1">
      <c r="A168" s="152" t="s">
        <v>453</v>
      </c>
      <c r="B168" s="45" t="s">
        <v>418</v>
      </c>
      <c r="C168" s="29"/>
      <c r="D168" s="29" t="s">
        <v>454</v>
      </c>
      <c r="E168" s="27"/>
    </row>
    <row r="169" spans="1:5" ht="228.6" customHeight="1">
      <c r="A169" s="152" t="s">
        <v>455</v>
      </c>
      <c r="B169" s="45" t="s">
        <v>456</v>
      </c>
      <c r="C169" s="29"/>
      <c r="D169" s="156" t="s">
        <v>457</v>
      </c>
      <c r="E169" s="27"/>
    </row>
    <row r="170" spans="1:5" ht="190.05" customHeight="1">
      <c r="A170" s="152">
        <v>4</v>
      </c>
      <c r="B170" s="45" t="s">
        <v>169</v>
      </c>
      <c r="C170" s="29"/>
      <c r="D170" s="156" t="s">
        <v>458</v>
      </c>
      <c r="E170" s="27"/>
    </row>
    <row r="171" spans="1:5" ht="109.95" customHeight="1">
      <c r="A171" s="152" t="s">
        <v>459</v>
      </c>
      <c r="B171" s="45" t="s">
        <v>460</v>
      </c>
      <c r="C171" s="29" t="s">
        <v>22</v>
      </c>
      <c r="D171" s="29" t="s">
        <v>461</v>
      </c>
      <c r="E171" s="27"/>
    </row>
    <row r="172" spans="1:5" ht="30" customHeight="1">
      <c r="A172" s="152" t="s">
        <v>462</v>
      </c>
      <c r="B172" s="45" t="s">
        <v>463</v>
      </c>
      <c r="C172" s="26" t="s">
        <v>133</v>
      </c>
      <c r="D172" s="64" t="s">
        <v>668</v>
      </c>
      <c r="E172" s="27"/>
    </row>
    <row r="173" spans="1:5" ht="64.95" customHeight="1">
      <c r="A173" s="152">
        <v>5</v>
      </c>
      <c r="B173" s="45" t="s">
        <v>464</v>
      </c>
      <c r="C173" s="26" t="s">
        <v>21</v>
      </c>
      <c r="D173" s="29" t="s">
        <v>669</v>
      </c>
      <c r="E173" s="27"/>
    </row>
    <row r="174" spans="1:5" ht="120" customHeight="1">
      <c r="A174" s="157" t="s">
        <v>465</v>
      </c>
      <c r="B174" s="158" t="s">
        <v>466</v>
      </c>
      <c r="C174" s="159"/>
      <c r="D174" s="50" t="s">
        <v>467</v>
      </c>
      <c r="E174" s="35"/>
    </row>
    <row r="175" spans="1:5" ht="25.05" customHeight="1"/>
    <row r="176" spans="1:5" ht="25.05" customHeight="1"/>
    <row r="177" ht="25.05" customHeight="1"/>
    <row r="178" ht="25.05" customHeight="1"/>
    <row r="179" ht="25.05" customHeight="1"/>
    <row r="180" ht="25.05" customHeight="1"/>
    <row r="181" ht="25.05" customHeight="1"/>
    <row r="182" ht="25.05" customHeight="1"/>
    <row r="183" ht="25.05" customHeight="1"/>
    <row r="184" ht="25.05" customHeight="1"/>
    <row r="185" ht="25.05" customHeight="1"/>
    <row r="186" ht="25.05" customHeight="1"/>
    <row r="187" ht="25.05" customHeight="1"/>
    <row r="188" ht="25.05" customHeight="1"/>
    <row r="189" ht="25.05" customHeight="1"/>
    <row r="190" ht="25.05" customHeight="1"/>
    <row r="191" ht="25.05" customHeight="1"/>
    <row r="192" ht="25.05" customHeight="1"/>
    <row r="193" ht="25.05" customHeight="1"/>
    <row r="194" ht="25.05" customHeight="1"/>
    <row r="195" ht="25.05" customHeight="1"/>
    <row r="196" ht="25.05" customHeight="1"/>
    <row r="197" ht="25.05" customHeight="1"/>
    <row r="198" ht="25.05" customHeight="1"/>
    <row r="199" ht="25.05" customHeight="1"/>
    <row r="200" ht="25.05" customHeight="1"/>
    <row r="201" ht="25.05" customHeight="1"/>
    <row r="202" ht="25.05" customHeight="1"/>
    <row r="203" ht="25.05" customHeight="1"/>
    <row r="204" ht="25.05" customHeight="1"/>
    <row r="205" ht="25.05" customHeight="1"/>
    <row r="206" ht="25.05" customHeight="1"/>
    <row r="207" ht="25.05" customHeight="1"/>
    <row r="208" ht="25.05" customHeight="1"/>
    <row r="209" ht="25.05" customHeight="1"/>
    <row r="210" ht="25.05" customHeight="1"/>
    <row r="211" ht="25.05" customHeight="1"/>
    <row r="212" ht="25.05" customHeight="1"/>
    <row r="213" ht="25.05" customHeight="1"/>
    <row r="214" ht="25.05" customHeight="1"/>
    <row r="215" ht="25.05" customHeight="1"/>
    <row r="216" ht="25.05" customHeight="1"/>
    <row r="217" ht="25.05" customHeight="1"/>
    <row r="218" ht="25.05" customHeight="1"/>
    <row r="219" ht="25.05" customHeight="1"/>
    <row r="220" ht="25.05" customHeight="1"/>
    <row r="221" ht="25.05" customHeight="1"/>
    <row r="222" ht="25.05" customHeight="1"/>
    <row r="223" ht="25.05" customHeight="1"/>
    <row r="224" ht="25.05" customHeight="1"/>
    <row r="225" ht="25.05" customHeight="1"/>
    <row r="226" ht="25.05" customHeight="1"/>
    <row r="227" ht="25.05" customHeight="1"/>
    <row r="228" ht="25.05" customHeight="1"/>
    <row r="229" ht="25.05" customHeight="1"/>
    <row r="230" ht="25.05" customHeight="1"/>
    <row r="231" ht="25.05" customHeight="1"/>
    <row r="232" ht="25.05" customHeight="1"/>
    <row r="233" ht="25.05" customHeight="1"/>
    <row r="234" ht="25.05" customHeight="1"/>
    <row r="235" ht="25.05" customHeight="1"/>
    <row r="236" ht="25.05" customHeight="1"/>
    <row r="237" ht="25.05" customHeight="1"/>
    <row r="238" ht="25.05" customHeight="1"/>
    <row r="239" ht="25.05" customHeight="1"/>
    <row r="240" ht="25.05" customHeight="1"/>
    <row r="241" ht="25.05" customHeight="1"/>
    <row r="242" ht="25.05" customHeight="1"/>
    <row r="243" ht="25.05" customHeight="1"/>
    <row r="244" ht="25.05" customHeight="1"/>
    <row r="245" ht="25.05" customHeight="1"/>
    <row r="246" ht="25.05" customHeight="1"/>
    <row r="247" ht="25.05" customHeight="1"/>
    <row r="248" ht="25.05" customHeight="1"/>
    <row r="249" ht="25.05" customHeight="1"/>
    <row r="250" ht="25.05" customHeight="1"/>
    <row r="251" ht="25.05" customHeight="1"/>
    <row r="252" ht="25.05" customHeight="1"/>
    <row r="253" ht="25.05" customHeight="1"/>
    <row r="254" ht="25.05" customHeight="1"/>
    <row r="255" ht="25.05" customHeight="1"/>
    <row r="256" ht="25.05" customHeight="1"/>
    <row r="257" ht="25.05" customHeight="1"/>
    <row r="258" ht="25.05" customHeight="1"/>
    <row r="259" ht="25.05" customHeight="1"/>
    <row r="260" ht="25.05" customHeight="1"/>
    <row r="261" ht="25.05" customHeight="1"/>
    <row r="262" ht="25.05" customHeight="1"/>
    <row r="263" ht="25.05" customHeight="1"/>
    <row r="264" ht="25.05" customHeight="1"/>
    <row r="265" ht="25.05" customHeight="1"/>
    <row r="266" ht="25.05" customHeight="1"/>
    <row r="267" ht="25.05" customHeight="1"/>
    <row r="268" ht="25.05" customHeight="1"/>
    <row r="269" ht="25.05" customHeight="1"/>
    <row r="270" ht="25.05" customHeight="1"/>
    <row r="271" ht="25.05" customHeight="1"/>
    <row r="272" ht="25.05" customHeight="1"/>
    <row r="273" ht="25.05" customHeight="1"/>
  </sheetData>
  <customSheetViews>
    <customSheetView guid="{D3A5F5EB-CC35-43A2-B9EA-D2452A3E32BC}" topLeftCell="A4">
      <selection activeCell="A2" sqref="A2"/>
      <pageMargins left="0.61" right="0.51181102362204722" top="0.55000000000000004" bottom="0.39" header="0.31496062992125984" footer="0.31496062992125984"/>
      <pageSetup paperSize="9" scale="80" orientation="portrait" r:id="rId1"/>
    </customSheetView>
  </customSheetViews>
  <pageMargins left="0.61" right="0.51181102362204722" top="0.55000000000000004" bottom="0.39" header="0.31496062992125984" footer="0.31496062992125984"/>
  <pageSetup paperSize="9" scale="80"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9E1AB-67DE-4846-B459-4F8A7AB21482}">
  <sheetPr codeName="Sheet9"/>
  <dimension ref="A1:E44"/>
  <sheetViews>
    <sheetView zoomScaleNormal="100" workbookViewId="0">
      <selection activeCell="A3" sqref="A3:XFD44"/>
    </sheetView>
  </sheetViews>
  <sheetFormatPr defaultRowHeight="13.2"/>
  <cols>
    <col min="1" max="1" width="8.33203125" customWidth="1"/>
    <col min="2" max="2" width="40.5546875" customWidth="1"/>
    <col min="3" max="3" width="10" customWidth="1"/>
    <col min="4" max="4" width="42.109375" style="84" customWidth="1"/>
    <col min="5" max="5" width="14.109375" customWidth="1"/>
  </cols>
  <sheetData>
    <row r="1" spans="1:5" s="20" customFormat="1" ht="24.9" customHeight="1">
      <c r="A1" s="63" t="str">
        <f>+'Danh mục vật tư'!A41</f>
        <v>F</v>
      </c>
      <c r="B1" s="19" t="str">
        <f>+'Danh mục vật tư'!B41</f>
        <v>Cột điện</v>
      </c>
      <c r="C1" s="18"/>
      <c r="D1" s="18"/>
    </row>
    <row r="2" spans="1:5" s="18" customFormat="1" ht="45" customHeight="1">
      <c r="A2" s="41" t="s">
        <v>10</v>
      </c>
      <c r="B2" s="42" t="s">
        <v>11</v>
      </c>
      <c r="C2" s="41" t="s">
        <v>14</v>
      </c>
      <c r="D2" s="41" t="s">
        <v>12</v>
      </c>
      <c r="E2" s="41" t="s">
        <v>13</v>
      </c>
    </row>
    <row r="3" spans="1:5" ht="30" customHeight="1">
      <c r="A3" s="162" t="s">
        <v>1</v>
      </c>
      <c r="B3" s="163" t="str">
        <f>+'Danh mục vật tư'!B42</f>
        <v>Cột bê tông ly tâm NPC-I-8,5-190-3</v>
      </c>
      <c r="C3" s="164"/>
      <c r="D3" s="165"/>
      <c r="E3" s="144"/>
    </row>
    <row r="4" spans="1:5" ht="30" customHeight="1">
      <c r="A4" s="166">
        <v>1</v>
      </c>
      <c r="B4" s="4" t="s">
        <v>15</v>
      </c>
      <c r="C4" s="166"/>
      <c r="D4" s="166" t="s">
        <v>16</v>
      </c>
      <c r="E4" s="2"/>
    </row>
    <row r="5" spans="1:5" ht="30" customHeight="1">
      <c r="A5" s="166">
        <v>2</v>
      </c>
      <c r="B5" s="167" t="s">
        <v>373</v>
      </c>
      <c r="C5" s="166"/>
      <c r="D5" s="166" t="s">
        <v>382</v>
      </c>
      <c r="E5" s="166"/>
    </row>
    <row r="6" spans="1:5" ht="30" customHeight="1">
      <c r="A6" s="166">
        <v>3</v>
      </c>
      <c r="B6" s="167" t="s">
        <v>375</v>
      </c>
      <c r="C6" s="166" t="s">
        <v>8</v>
      </c>
      <c r="D6" s="166">
        <v>8.5</v>
      </c>
      <c r="E6" s="166"/>
    </row>
    <row r="7" spans="1:5" ht="30" customHeight="1">
      <c r="A7" s="166">
        <v>4</v>
      </c>
      <c r="B7" s="167" t="s">
        <v>376</v>
      </c>
      <c r="C7" s="166" t="s">
        <v>22</v>
      </c>
      <c r="D7" s="166" t="s">
        <v>377</v>
      </c>
      <c r="E7" s="166"/>
    </row>
    <row r="8" spans="1:5" ht="30" customHeight="1">
      <c r="A8" s="166">
        <v>5</v>
      </c>
      <c r="B8" s="167" t="s">
        <v>378</v>
      </c>
      <c r="C8" s="166" t="s">
        <v>22</v>
      </c>
      <c r="D8" s="166" t="s">
        <v>16</v>
      </c>
      <c r="E8" s="166"/>
    </row>
    <row r="9" spans="1:5" ht="30" customHeight="1">
      <c r="A9" s="166">
        <v>6</v>
      </c>
      <c r="B9" s="167" t="s">
        <v>379</v>
      </c>
      <c r="C9" s="166" t="s">
        <v>45</v>
      </c>
      <c r="D9" s="166" t="s">
        <v>383</v>
      </c>
      <c r="E9" s="166"/>
    </row>
    <row r="10" spans="1:5" ht="30" customHeight="1">
      <c r="A10" s="168" t="s">
        <v>25</v>
      </c>
      <c r="B10" s="169" t="str">
        <f>+'Danh mục vật tư'!B43</f>
        <v>Cột bê tông ly tâm NPC-I-8,5-190-4,3</v>
      </c>
      <c r="C10" s="27"/>
      <c r="D10" s="170"/>
      <c r="E10" s="83"/>
    </row>
    <row r="11" spans="1:5" ht="30" customHeight="1">
      <c r="A11" s="166">
        <v>1</v>
      </c>
      <c r="B11" s="4" t="s">
        <v>15</v>
      </c>
      <c r="C11" s="166"/>
      <c r="D11" s="166" t="s">
        <v>16</v>
      </c>
      <c r="E11" s="83"/>
    </row>
    <row r="12" spans="1:5" ht="30" customHeight="1">
      <c r="A12" s="166">
        <v>2</v>
      </c>
      <c r="B12" s="167" t="s">
        <v>373</v>
      </c>
      <c r="C12" s="166"/>
      <c r="D12" s="166" t="s">
        <v>382</v>
      </c>
      <c r="E12" s="83"/>
    </row>
    <row r="13" spans="1:5" ht="30" customHeight="1">
      <c r="A13" s="166">
        <v>3</v>
      </c>
      <c r="B13" s="167" t="s">
        <v>375</v>
      </c>
      <c r="C13" s="166" t="s">
        <v>8</v>
      </c>
      <c r="D13" s="171">
        <v>8.5</v>
      </c>
      <c r="E13" s="83"/>
    </row>
    <row r="14" spans="1:5" ht="30" customHeight="1">
      <c r="A14" s="166">
        <v>4</v>
      </c>
      <c r="B14" s="167" t="s">
        <v>376</v>
      </c>
      <c r="C14" s="166" t="s">
        <v>22</v>
      </c>
      <c r="D14" s="166" t="s">
        <v>377</v>
      </c>
      <c r="E14" s="83"/>
    </row>
    <row r="15" spans="1:5" ht="30" customHeight="1">
      <c r="A15" s="166">
        <v>5</v>
      </c>
      <c r="B15" s="167" t="s">
        <v>378</v>
      </c>
      <c r="C15" s="166" t="s">
        <v>22</v>
      </c>
      <c r="D15" s="166" t="s">
        <v>16</v>
      </c>
      <c r="E15" s="166"/>
    </row>
    <row r="16" spans="1:5" ht="30" customHeight="1">
      <c r="A16" s="166">
        <v>6</v>
      </c>
      <c r="B16" s="167" t="s">
        <v>379</v>
      </c>
      <c r="C16" s="166" t="s">
        <v>45</v>
      </c>
      <c r="D16" s="171" t="s">
        <v>90</v>
      </c>
      <c r="E16" s="83"/>
    </row>
    <row r="17" spans="1:5" ht="30" customHeight="1">
      <c r="A17" s="172" t="s">
        <v>26</v>
      </c>
      <c r="B17" s="173" t="str">
        <f>+'Danh mục vật tư'!B44</f>
        <v>Cột bê tông ly tâm NPC-I-10-190-4,3</v>
      </c>
      <c r="C17" s="174"/>
      <c r="D17" s="175"/>
      <c r="E17" s="2"/>
    </row>
    <row r="18" spans="1:5" ht="30" customHeight="1">
      <c r="A18" s="166">
        <v>1</v>
      </c>
      <c r="B18" s="4" t="s">
        <v>15</v>
      </c>
      <c r="C18" s="166"/>
      <c r="D18" s="166" t="s">
        <v>16</v>
      </c>
      <c r="E18" s="2"/>
    </row>
    <row r="19" spans="1:5" ht="30" customHeight="1">
      <c r="A19" s="166">
        <v>2</v>
      </c>
      <c r="B19" s="167" t="s">
        <v>373</v>
      </c>
      <c r="C19" s="166"/>
      <c r="D19" s="166" t="s">
        <v>382</v>
      </c>
      <c r="E19" s="166"/>
    </row>
    <row r="20" spans="1:5" ht="30" customHeight="1">
      <c r="A20" s="166">
        <v>3</v>
      </c>
      <c r="B20" s="167" t="s">
        <v>375</v>
      </c>
      <c r="C20" s="166" t="s">
        <v>8</v>
      </c>
      <c r="D20" s="171">
        <v>10</v>
      </c>
      <c r="E20" s="166"/>
    </row>
    <row r="21" spans="1:5" ht="30" customHeight="1">
      <c r="A21" s="166">
        <v>4</v>
      </c>
      <c r="B21" s="167" t="s">
        <v>376</v>
      </c>
      <c r="C21" s="166" t="s">
        <v>22</v>
      </c>
      <c r="D21" s="166" t="s">
        <v>377</v>
      </c>
      <c r="E21" s="166"/>
    </row>
    <row r="22" spans="1:5" ht="30" customHeight="1">
      <c r="A22" s="166">
        <v>5</v>
      </c>
      <c r="B22" s="167" t="s">
        <v>378</v>
      </c>
      <c r="C22" s="166" t="s">
        <v>22</v>
      </c>
      <c r="D22" s="166" t="s">
        <v>16</v>
      </c>
      <c r="E22" s="166"/>
    </row>
    <row r="23" spans="1:5" ht="30" customHeight="1">
      <c r="A23" s="166">
        <v>6</v>
      </c>
      <c r="B23" s="167" t="s">
        <v>379</v>
      </c>
      <c r="C23" s="166" t="s">
        <v>45</v>
      </c>
      <c r="D23" s="171" t="s">
        <v>90</v>
      </c>
      <c r="E23" s="166"/>
    </row>
    <row r="24" spans="1:5" ht="30" customHeight="1">
      <c r="A24" s="172" t="s">
        <v>27</v>
      </c>
      <c r="B24" s="173" t="str">
        <f>+'Danh mục vật tư'!B45</f>
        <v>Cột bê tông ly tâm NPC-I-12-190-9,0</v>
      </c>
      <c r="C24" s="176"/>
      <c r="D24" s="177"/>
      <c r="E24" s="178"/>
    </row>
    <row r="25" spans="1:5" ht="30" customHeight="1">
      <c r="A25" s="166">
        <v>1</v>
      </c>
      <c r="B25" s="4" t="s">
        <v>15</v>
      </c>
      <c r="C25" s="179"/>
      <c r="D25" s="166" t="s">
        <v>16</v>
      </c>
      <c r="E25" s="2"/>
    </row>
    <row r="26" spans="1:5" ht="30" customHeight="1">
      <c r="A26" s="166">
        <v>2</v>
      </c>
      <c r="B26" s="167" t="s">
        <v>373</v>
      </c>
      <c r="C26" s="166"/>
      <c r="D26" s="166" t="s">
        <v>382</v>
      </c>
      <c r="E26" s="166"/>
    </row>
    <row r="27" spans="1:5" ht="30" customHeight="1">
      <c r="A27" s="166">
        <v>3</v>
      </c>
      <c r="B27" s="167" t="s">
        <v>375</v>
      </c>
      <c r="C27" s="166" t="s">
        <v>8</v>
      </c>
      <c r="D27" s="171">
        <v>12</v>
      </c>
      <c r="E27" s="166"/>
    </row>
    <row r="28" spans="1:5" ht="30" customHeight="1">
      <c r="A28" s="166">
        <v>4</v>
      </c>
      <c r="B28" s="167" t="s">
        <v>376</v>
      </c>
      <c r="C28" s="166" t="s">
        <v>22</v>
      </c>
      <c r="D28" s="166" t="s">
        <v>380</v>
      </c>
      <c r="E28" s="166"/>
    </row>
    <row r="29" spans="1:5" ht="30" customHeight="1">
      <c r="A29" s="166">
        <v>5</v>
      </c>
      <c r="B29" s="167" t="s">
        <v>378</v>
      </c>
      <c r="C29" s="166" t="s">
        <v>22</v>
      </c>
      <c r="D29" s="166" t="s">
        <v>16</v>
      </c>
      <c r="E29" s="166"/>
    </row>
    <row r="30" spans="1:5" ht="30" customHeight="1">
      <c r="A30" s="166">
        <v>6</v>
      </c>
      <c r="B30" s="167" t="s">
        <v>379</v>
      </c>
      <c r="C30" s="166" t="s">
        <v>45</v>
      </c>
      <c r="D30" s="171" t="s">
        <v>497</v>
      </c>
      <c r="E30" s="166"/>
    </row>
    <row r="31" spans="1:5" ht="30" customHeight="1">
      <c r="A31" s="177" t="s">
        <v>28</v>
      </c>
      <c r="B31" s="180" t="str">
        <f>+'Danh mục vật tư'!B46</f>
        <v>Cột bê tông ly tâm NPC.I-14-190-9,2</v>
      </c>
      <c r="C31" s="174"/>
      <c r="D31" s="175"/>
      <c r="E31" s="2"/>
    </row>
    <row r="32" spans="1:5" ht="30" customHeight="1">
      <c r="A32" s="166">
        <v>1</v>
      </c>
      <c r="B32" s="4" t="s">
        <v>15</v>
      </c>
      <c r="C32" s="166"/>
      <c r="D32" s="166" t="s">
        <v>16</v>
      </c>
      <c r="E32" s="2"/>
    </row>
    <row r="33" spans="1:5" ht="30" customHeight="1">
      <c r="A33" s="166">
        <v>2</v>
      </c>
      <c r="B33" s="167" t="s">
        <v>373</v>
      </c>
      <c r="C33" s="166"/>
      <c r="D33" s="166" t="s">
        <v>374</v>
      </c>
      <c r="E33" s="166"/>
    </row>
    <row r="34" spans="1:5" ht="30" customHeight="1">
      <c r="A34" s="166">
        <v>3</v>
      </c>
      <c r="B34" s="167" t="s">
        <v>375</v>
      </c>
      <c r="C34" s="166" t="s">
        <v>8</v>
      </c>
      <c r="D34" s="171">
        <v>14</v>
      </c>
      <c r="E34" s="166"/>
    </row>
    <row r="35" spans="1:5" ht="30" customHeight="1">
      <c r="A35" s="166">
        <v>4</v>
      </c>
      <c r="B35" s="167" t="s">
        <v>376</v>
      </c>
      <c r="C35" s="166" t="s">
        <v>22</v>
      </c>
      <c r="D35" s="166" t="s">
        <v>377</v>
      </c>
      <c r="E35" s="166"/>
    </row>
    <row r="36" spans="1:5" ht="30" customHeight="1">
      <c r="A36" s="166">
        <v>5</v>
      </c>
      <c r="B36" s="167" t="s">
        <v>378</v>
      </c>
      <c r="C36" s="166" t="s">
        <v>22</v>
      </c>
      <c r="D36" s="166" t="s">
        <v>16</v>
      </c>
      <c r="E36" s="166"/>
    </row>
    <row r="37" spans="1:5" ht="30" customHeight="1">
      <c r="A37" s="166">
        <v>6</v>
      </c>
      <c r="B37" s="167" t="s">
        <v>379</v>
      </c>
      <c r="C37" s="166" t="s">
        <v>45</v>
      </c>
      <c r="D37" s="171" t="s">
        <v>384</v>
      </c>
      <c r="E37" s="166"/>
    </row>
    <row r="38" spans="1:5" ht="30" customHeight="1">
      <c r="A38" s="177" t="s">
        <v>30</v>
      </c>
      <c r="B38" s="180" t="str">
        <f>+'Danh mục vật tư'!B47</f>
        <v>Cột bê tông ly tâm NPC.I-18-190-11</v>
      </c>
      <c r="C38" s="177"/>
      <c r="D38" s="177"/>
      <c r="E38" s="178"/>
    </row>
    <row r="39" spans="1:5" ht="30" customHeight="1">
      <c r="A39" s="166">
        <v>1</v>
      </c>
      <c r="B39" s="4" t="s">
        <v>15</v>
      </c>
      <c r="C39" s="166"/>
      <c r="D39" s="166" t="s">
        <v>16</v>
      </c>
      <c r="E39" s="2"/>
    </row>
    <row r="40" spans="1:5" ht="30" customHeight="1">
      <c r="A40" s="166">
        <v>2</v>
      </c>
      <c r="B40" s="167" t="s">
        <v>373</v>
      </c>
      <c r="C40" s="166"/>
      <c r="D40" s="166" t="s">
        <v>374</v>
      </c>
      <c r="E40" s="166"/>
    </row>
    <row r="41" spans="1:5" ht="30" customHeight="1">
      <c r="A41" s="166">
        <v>3</v>
      </c>
      <c r="B41" s="167" t="s">
        <v>375</v>
      </c>
      <c r="C41" s="166" t="s">
        <v>8</v>
      </c>
      <c r="D41" s="171">
        <v>18</v>
      </c>
      <c r="E41" s="166"/>
    </row>
    <row r="42" spans="1:5" ht="30" customHeight="1">
      <c r="A42" s="166">
        <v>4</v>
      </c>
      <c r="B42" s="167" t="s">
        <v>376</v>
      </c>
      <c r="C42" s="166" t="s">
        <v>22</v>
      </c>
      <c r="D42" s="171" t="s">
        <v>380</v>
      </c>
      <c r="E42" s="166"/>
    </row>
    <row r="43" spans="1:5" ht="30" customHeight="1">
      <c r="A43" s="166">
        <v>5</v>
      </c>
      <c r="B43" s="167" t="s">
        <v>378</v>
      </c>
      <c r="C43" s="166" t="s">
        <v>22</v>
      </c>
      <c r="D43" s="166" t="s">
        <v>16</v>
      </c>
      <c r="E43" s="166"/>
    </row>
    <row r="44" spans="1:5" ht="30" customHeight="1">
      <c r="A44" s="181">
        <v>6</v>
      </c>
      <c r="B44" s="182" t="s">
        <v>379</v>
      </c>
      <c r="C44" s="181" t="s">
        <v>45</v>
      </c>
      <c r="D44" s="183" t="s">
        <v>381</v>
      </c>
      <c r="E44" s="181"/>
    </row>
  </sheetData>
  <customSheetViews>
    <customSheetView guid="{D3A5F5EB-CC35-43A2-B9EA-D2452A3E32BC}" topLeftCell="A2">
      <selection activeCell="A2" sqref="A2"/>
      <pageMargins left="0.62992125984251968" right="0.51181102362204722" top="0.59055118110236227" bottom="0.43307086614173229" header="0.31496062992125984" footer="0.31496062992125984"/>
      <pageSetup paperSize="9" scale="80" orientation="portrait" r:id="rId1"/>
    </customSheetView>
  </customSheetViews>
  <pageMargins left="0.62992125984251968" right="0.51181102362204722" top="0.59055118110236227" bottom="0.34" header="0.31496062992125984" footer="0.31496062992125984"/>
  <pageSetup paperSize="9" scale="80"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CB3BF-9F79-4CFD-A52F-790D5FB07108}">
  <sheetPr codeName="Sheet3"/>
  <dimension ref="A1:E113"/>
  <sheetViews>
    <sheetView workbookViewId="0">
      <selection activeCell="A109" sqref="A109:XFD109"/>
    </sheetView>
  </sheetViews>
  <sheetFormatPr defaultColWidth="9.109375" defaultRowHeight="16.8"/>
  <cols>
    <col min="1" max="1" width="9.109375" style="18"/>
    <col min="2" max="2" width="41.33203125" style="20" customWidth="1"/>
    <col min="3" max="3" width="11.5546875" style="18" customWidth="1"/>
    <col min="4" max="4" width="37.109375" style="18" customWidth="1"/>
    <col min="5" max="5" width="14.88671875" style="20" customWidth="1"/>
    <col min="6" max="16384" width="9.109375" style="20"/>
  </cols>
  <sheetData>
    <row r="1" spans="1:5" ht="24.9" customHeight="1">
      <c r="A1" s="63" t="str">
        <f>+'Danh mục vật tư'!A48</f>
        <v>G</v>
      </c>
      <c r="B1" s="19" t="str">
        <f>+'Danh mục vật tư'!B48</f>
        <v>Vật tư khác</v>
      </c>
    </row>
    <row r="2" spans="1:5" s="18" customFormat="1" ht="45" customHeight="1">
      <c r="A2" s="41" t="s">
        <v>10</v>
      </c>
      <c r="B2" s="42" t="s">
        <v>11</v>
      </c>
      <c r="C2" s="41" t="s">
        <v>14</v>
      </c>
      <c r="D2" s="41" t="s">
        <v>12</v>
      </c>
      <c r="E2" s="41" t="s">
        <v>13</v>
      </c>
    </row>
    <row r="3" spans="1:5" ht="24.9" customHeight="1">
      <c r="A3" s="21" t="s">
        <v>1</v>
      </c>
      <c r="B3" s="184" t="str">
        <f>+'Danh mục vật tư'!B49</f>
        <v>Đai thép + khóa đai</v>
      </c>
      <c r="C3" s="185"/>
      <c r="D3" s="185"/>
      <c r="E3" s="22"/>
    </row>
    <row r="4" spans="1:5" ht="24.9" customHeight="1">
      <c r="A4" s="24">
        <v>1</v>
      </c>
      <c r="B4" s="25" t="s">
        <v>15</v>
      </c>
      <c r="C4" s="26"/>
      <c r="D4" s="26" t="s">
        <v>16</v>
      </c>
      <c r="E4" s="27"/>
    </row>
    <row r="5" spans="1:5" ht="24.9" customHeight="1">
      <c r="A5" s="24">
        <v>2</v>
      </c>
      <c r="B5" s="25" t="s">
        <v>227</v>
      </c>
      <c r="C5" s="26"/>
      <c r="D5" s="26" t="s">
        <v>79</v>
      </c>
      <c r="E5" s="27"/>
    </row>
    <row r="6" spans="1:5" ht="24.9" customHeight="1">
      <c r="A6" s="44" t="s">
        <v>269</v>
      </c>
      <c r="B6" s="43" t="s">
        <v>228</v>
      </c>
      <c r="C6" s="26"/>
      <c r="D6" s="26"/>
      <c r="E6" s="27"/>
    </row>
    <row r="7" spans="1:5" ht="84.9" customHeight="1">
      <c r="A7" s="24">
        <v>1</v>
      </c>
      <c r="B7" s="25" t="s">
        <v>37</v>
      </c>
      <c r="C7" s="26"/>
      <c r="D7" s="26" t="s">
        <v>229</v>
      </c>
      <c r="E7" s="27"/>
    </row>
    <row r="8" spans="1:5" ht="24.9" customHeight="1">
      <c r="A8" s="24">
        <v>2</v>
      </c>
      <c r="B8" s="25" t="s">
        <v>230</v>
      </c>
      <c r="C8" s="26" t="s">
        <v>250</v>
      </c>
      <c r="D8" s="26" t="s">
        <v>231</v>
      </c>
      <c r="E8" s="27"/>
    </row>
    <row r="9" spans="1:5" ht="24.9" customHeight="1">
      <c r="A9" s="24">
        <v>3</v>
      </c>
      <c r="B9" s="25" t="s">
        <v>232</v>
      </c>
      <c r="C9" s="26" t="s">
        <v>22</v>
      </c>
      <c r="D9" s="26" t="s">
        <v>233</v>
      </c>
      <c r="E9" s="27"/>
    </row>
    <row r="10" spans="1:5" ht="24.9" customHeight="1">
      <c r="A10" s="24">
        <v>4</v>
      </c>
      <c r="B10" s="25" t="s">
        <v>234</v>
      </c>
      <c r="C10" s="26" t="s">
        <v>22</v>
      </c>
      <c r="D10" s="26" t="s">
        <v>235</v>
      </c>
      <c r="E10" s="27"/>
    </row>
    <row r="11" spans="1:5" ht="24.9" customHeight="1">
      <c r="A11" s="24">
        <v>5</v>
      </c>
      <c r="B11" s="25" t="s">
        <v>232</v>
      </c>
      <c r="C11" s="26" t="s">
        <v>22</v>
      </c>
      <c r="D11" s="26" t="s">
        <v>233</v>
      </c>
      <c r="E11" s="27"/>
    </row>
    <row r="12" spans="1:5" ht="24.9" customHeight="1">
      <c r="A12" s="24">
        <v>6</v>
      </c>
      <c r="B12" s="25" t="s">
        <v>236</v>
      </c>
      <c r="C12" s="26" t="s">
        <v>22</v>
      </c>
      <c r="D12" s="26" t="s">
        <v>237</v>
      </c>
      <c r="E12" s="27"/>
    </row>
    <row r="13" spans="1:5" ht="24.9" customHeight="1">
      <c r="A13" s="44" t="s">
        <v>297</v>
      </c>
      <c r="B13" s="43" t="s">
        <v>238</v>
      </c>
      <c r="C13" s="26"/>
      <c r="D13" s="26"/>
      <c r="E13" s="27"/>
    </row>
    <row r="14" spans="1:5" ht="24.9" customHeight="1">
      <c r="A14" s="24">
        <v>1</v>
      </c>
      <c r="B14" s="25" t="s">
        <v>37</v>
      </c>
      <c r="C14" s="26"/>
      <c r="D14" s="26" t="s">
        <v>239</v>
      </c>
      <c r="E14" s="27"/>
    </row>
    <row r="15" spans="1:5" ht="24.9" customHeight="1">
      <c r="A15" s="24">
        <v>2</v>
      </c>
      <c r="B15" s="25" t="s">
        <v>240</v>
      </c>
      <c r="C15" s="26" t="s">
        <v>45</v>
      </c>
      <c r="D15" s="26" t="s">
        <v>241</v>
      </c>
      <c r="E15" s="27"/>
    </row>
    <row r="16" spans="1:5" ht="45" customHeight="1">
      <c r="A16" s="24">
        <v>3</v>
      </c>
      <c r="B16" s="25" t="s">
        <v>71</v>
      </c>
      <c r="C16" s="26"/>
      <c r="D16" s="26" t="s">
        <v>242</v>
      </c>
      <c r="E16" s="27"/>
    </row>
    <row r="17" spans="1:5" ht="64.95" customHeight="1">
      <c r="A17" s="13" t="s">
        <v>25</v>
      </c>
      <c r="B17" s="60" t="str">
        <f>+'Danh mục vật tư'!B50</f>
        <v>Dây buộc cổ sứ đơn composite định hình 70-95mm2; Dây buộc cổ sứ đôi composite định hình 70-95mm2</v>
      </c>
      <c r="C17" s="24"/>
      <c r="D17" s="24"/>
      <c r="E17" s="27"/>
    </row>
    <row r="18" spans="1:5" ht="25.05" customHeight="1">
      <c r="A18" s="85">
        <v>1</v>
      </c>
      <c r="B18" s="25" t="s">
        <v>15</v>
      </c>
      <c r="C18" s="85"/>
      <c r="D18" s="85" t="s">
        <v>16</v>
      </c>
      <c r="E18" s="27"/>
    </row>
    <row r="19" spans="1:5" ht="45" customHeight="1">
      <c r="A19" s="85">
        <v>2</v>
      </c>
      <c r="B19" s="86" t="s">
        <v>19</v>
      </c>
      <c r="C19" s="85"/>
      <c r="D19" s="85" t="s">
        <v>423</v>
      </c>
      <c r="E19" s="27"/>
    </row>
    <row r="20" spans="1:5" ht="45" customHeight="1">
      <c r="A20" s="85">
        <v>3</v>
      </c>
      <c r="B20" s="86" t="s">
        <v>71</v>
      </c>
      <c r="C20" s="85"/>
      <c r="D20" s="85" t="s">
        <v>424</v>
      </c>
      <c r="E20" s="27"/>
    </row>
    <row r="21" spans="1:5" ht="45" customHeight="1">
      <c r="A21" s="85">
        <v>4</v>
      </c>
      <c r="B21" s="86" t="s">
        <v>425</v>
      </c>
      <c r="C21" s="85"/>
      <c r="D21" s="85" t="s">
        <v>426</v>
      </c>
      <c r="E21" s="27"/>
    </row>
    <row r="22" spans="1:5" ht="85.05" customHeight="1">
      <c r="A22" s="13" t="s">
        <v>26</v>
      </c>
      <c r="B22" s="60" t="str">
        <f>+'Danh mục vật tư'!B51</f>
        <v>Nắp chụp đầu cực sứ MBA/REC/LBS trung thế; Nắp chụp đầu cực CSV; Nắp chụp đầu cực FCO/LBFCO (2 đầu cực)</v>
      </c>
      <c r="C22" s="24"/>
      <c r="D22" s="24"/>
      <c r="E22" s="27"/>
    </row>
    <row r="23" spans="1:5" ht="25.05" customHeight="1">
      <c r="A23" s="24">
        <v>1</v>
      </c>
      <c r="B23" s="25" t="s">
        <v>15</v>
      </c>
      <c r="C23" s="2"/>
      <c r="D23" s="29" t="s">
        <v>16</v>
      </c>
      <c r="E23" s="27"/>
    </row>
    <row r="24" spans="1:5" ht="45" customHeight="1">
      <c r="A24" s="24">
        <v>2</v>
      </c>
      <c r="B24" s="1" t="s">
        <v>373</v>
      </c>
      <c r="C24" s="2"/>
      <c r="D24" s="36" t="s">
        <v>427</v>
      </c>
      <c r="E24" s="27"/>
    </row>
    <row r="25" spans="1:5" ht="25.05" customHeight="1">
      <c r="A25" s="24">
        <v>3</v>
      </c>
      <c r="B25" s="1" t="s">
        <v>428</v>
      </c>
      <c r="C25" s="2"/>
      <c r="D25" s="36" t="s">
        <v>429</v>
      </c>
      <c r="E25" s="27"/>
    </row>
    <row r="26" spans="1:5" ht="25.05" customHeight="1">
      <c r="A26" s="24">
        <v>4</v>
      </c>
      <c r="B26" s="1" t="s">
        <v>80</v>
      </c>
      <c r="C26" s="2" t="s">
        <v>40</v>
      </c>
      <c r="D26" s="36" t="s">
        <v>430</v>
      </c>
      <c r="E26" s="27"/>
    </row>
    <row r="27" spans="1:5" ht="25.05" customHeight="1">
      <c r="A27" s="24">
        <v>5</v>
      </c>
      <c r="B27" s="1" t="s">
        <v>431</v>
      </c>
      <c r="C27" s="2"/>
      <c r="D27" s="36" t="s">
        <v>432</v>
      </c>
      <c r="E27" s="27"/>
    </row>
    <row r="28" spans="1:5" ht="25.05" customHeight="1">
      <c r="A28" s="24">
        <v>6</v>
      </c>
      <c r="B28" s="1" t="s">
        <v>433</v>
      </c>
      <c r="C28" s="40" t="s">
        <v>137</v>
      </c>
      <c r="D28" s="36">
        <v>250</v>
      </c>
      <c r="E28" s="27"/>
    </row>
    <row r="29" spans="1:5" ht="25.05" customHeight="1">
      <c r="A29" s="24">
        <v>7</v>
      </c>
      <c r="B29" s="1" t="s">
        <v>434</v>
      </c>
      <c r="C29" s="2" t="s">
        <v>435</v>
      </c>
      <c r="D29" s="36" t="s">
        <v>112</v>
      </c>
      <c r="E29" s="27"/>
    </row>
    <row r="30" spans="1:5" ht="25.05" customHeight="1">
      <c r="A30" s="13" t="s">
        <v>27</v>
      </c>
      <c r="B30" s="14" t="str">
        <f>+'Danh mục vật tư'!B52</f>
        <v>Nắp chụp đầu cực sứ MBA hạ thế</v>
      </c>
      <c r="C30" s="24"/>
      <c r="D30" s="24"/>
      <c r="E30" s="27"/>
    </row>
    <row r="31" spans="1:5" ht="25.05" customHeight="1">
      <c r="A31" s="24">
        <v>1</v>
      </c>
      <c r="B31" s="25" t="s">
        <v>15</v>
      </c>
      <c r="C31" s="2"/>
      <c r="D31" s="29" t="s">
        <v>16</v>
      </c>
      <c r="E31" s="27"/>
    </row>
    <row r="32" spans="1:5" ht="45" customHeight="1">
      <c r="A32" s="24">
        <v>2</v>
      </c>
      <c r="B32" s="1" t="s">
        <v>373</v>
      </c>
      <c r="C32" s="2"/>
      <c r="D32" s="36" t="s">
        <v>427</v>
      </c>
      <c r="E32" s="27"/>
    </row>
    <row r="33" spans="1:5" ht="25.05" customHeight="1">
      <c r="A33" s="24">
        <v>3</v>
      </c>
      <c r="B33" s="1" t="s">
        <v>428</v>
      </c>
      <c r="C33" s="2"/>
      <c r="D33" s="36" t="s">
        <v>429</v>
      </c>
      <c r="E33" s="27"/>
    </row>
    <row r="34" spans="1:5" ht="25.05" customHeight="1">
      <c r="A34" s="24">
        <v>4</v>
      </c>
      <c r="B34" s="1" t="s">
        <v>80</v>
      </c>
      <c r="C34" s="2" t="s">
        <v>40</v>
      </c>
      <c r="D34" s="36">
        <v>0.6</v>
      </c>
      <c r="E34" s="27"/>
    </row>
    <row r="35" spans="1:5" ht="25.05" customHeight="1">
      <c r="A35" s="24">
        <v>5</v>
      </c>
      <c r="B35" s="1" t="s">
        <v>431</v>
      </c>
      <c r="C35" s="2"/>
      <c r="D35" s="36" t="s">
        <v>432</v>
      </c>
      <c r="E35" s="27"/>
    </row>
    <row r="36" spans="1:5" ht="25.05" customHeight="1">
      <c r="A36" s="24">
        <v>6</v>
      </c>
      <c r="B36" s="1" t="s">
        <v>433</v>
      </c>
      <c r="C36" s="40" t="s">
        <v>137</v>
      </c>
      <c r="D36" s="36">
        <v>250</v>
      </c>
      <c r="E36" s="27"/>
    </row>
    <row r="37" spans="1:5" ht="25.05" customHeight="1">
      <c r="A37" s="24">
        <v>7</v>
      </c>
      <c r="B37" s="1" t="s">
        <v>434</v>
      </c>
      <c r="C37" s="2" t="s">
        <v>435</v>
      </c>
      <c r="D37" s="36" t="s">
        <v>112</v>
      </c>
      <c r="E37" s="27"/>
    </row>
    <row r="38" spans="1:5" ht="24.9" customHeight="1">
      <c r="A38" s="13" t="s">
        <v>28</v>
      </c>
      <c r="B38" s="37" t="str">
        <f>+'Danh mục vật tư'!B53</f>
        <v>Phụ kiện chuỗi cách điện</v>
      </c>
      <c r="C38" s="26"/>
      <c r="D38" s="26"/>
      <c r="E38" s="27"/>
    </row>
    <row r="39" spans="1:5" ht="24.9" customHeight="1">
      <c r="A39" s="44" t="s">
        <v>269</v>
      </c>
      <c r="B39" s="43" t="s">
        <v>446</v>
      </c>
      <c r="C39" s="26"/>
      <c r="D39" s="26"/>
      <c r="E39" s="27"/>
    </row>
    <row r="40" spans="1:5" ht="24.9" customHeight="1">
      <c r="A40" s="24">
        <v>1</v>
      </c>
      <c r="B40" s="25" t="s">
        <v>15</v>
      </c>
      <c r="C40" s="26"/>
      <c r="D40" s="29" t="s">
        <v>16</v>
      </c>
      <c r="E40" s="27"/>
    </row>
    <row r="41" spans="1:5" ht="24.9" customHeight="1">
      <c r="A41" s="24">
        <v>2</v>
      </c>
      <c r="B41" s="25" t="s">
        <v>440</v>
      </c>
      <c r="C41" s="26"/>
      <c r="D41" s="29" t="s">
        <v>438</v>
      </c>
      <c r="E41" s="27"/>
    </row>
    <row r="42" spans="1:5" ht="24.9" customHeight="1">
      <c r="A42" s="24">
        <v>3</v>
      </c>
      <c r="B42" s="25" t="s">
        <v>441</v>
      </c>
      <c r="C42" s="26"/>
      <c r="D42" s="29" t="s">
        <v>442</v>
      </c>
      <c r="E42" s="27"/>
    </row>
    <row r="43" spans="1:5" ht="24.9" customHeight="1">
      <c r="A43" s="24">
        <v>4</v>
      </c>
      <c r="B43" s="25" t="s">
        <v>443</v>
      </c>
      <c r="C43" s="26" t="s">
        <v>45</v>
      </c>
      <c r="D43" s="64" t="s">
        <v>56</v>
      </c>
      <c r="E43" s="27"/>
    </row>
    <row r="44" spans="1:5" ht="24.9" customHeight="1">
      <c r="A44" s="24">
        <v>5</v>
      </c>
      <c r="B44" s="25" t="s">
        <v>444</v>
      </c>
      <c r="C44" s="26" t="s">
        <v>439</v>
      </c>
      <c r="D44" s="29">
        <v>85</v>
      </c>
      <c r="E44" s="27"/>
    </row>
    <row r="45" spans="1:5" ht="24.9" customHeight="1">
      <c r="A45" s="44" t="s">
        <v>297</v>
      </c>
      <c r="B45" s="43" t="s">
        <v>445</v>
      </c>
      <c r="C45" s="26"/>
      <c r="D45" s="26"/>
      <c r="E45" s="27"/>
    </row>
    <row r="46" spans="1:5" ht="24.9" customHeight="1">
      <c r="A46" s="24">
        <v>1</v>
      </c>
      <c r="B46" s="25" t="s">
        <v>15</v>
      </c>
      <c r="C46" s="26"/>
      <c r="D46" s="29" t="s">
        <v>16</v>
      </c>
      <c r="E46" s="27"/>
    </row>
    <row r="47" spans="1:5" ht="24.9" customHeight="1">
      <c r="A47" s="24">
        <v>2</v>
      </c>
      <c r="B47" s="25" t="s">
        <v>440</v>
      </c>
      <c r="C47" s="26"/>
      <c r="D47" s="29" t="s">
        <v>438</v>
      </c>
      <c r="E47" s="27"/>
    </row>
    <row r="48" spans="1:5" ht="24.9" customHeight="1">
      <c r="A48" s="24">
        <v>3</v>
      </c>
      <c r="B48" s="25" t="s">
        <v>441</v>
      </c>
      <c r="C48" s="26"/>
      <c r="D48" s="29" t="s">
        <v>442</v>
      </c>
      <c r="E48" s="27"/>
    </row>
    <row r="49" spans="1:5" ht="24.9" customHeight="1">
      <c r="A49" s="24">
        <v>4</v>
      </c>
      <c r="B49" s="25" t="s">
        <v>443</v>
      </c>
      <c r="C49" s="26" t="s">
        <v>45</v>
      </c>
      <c r="D49" s="64" t="s">
        <v>56</v>
      </c>
      <c r="E49" s="27"/>
    </row>
    <row r="50" spans="1:5" ht="24.9" customHeight="1">
      <c r="A50" s="24">
        <v>5</v>
      </c>
      <c r="B50" s="25" t="s">
        <v>444</v>
      </c>
      <c r="C50" s="26" t="s">
        <v>439</v>
      </c>
      <c r="D50" s="29">
        <v>85</v>
      </c>
      <c r="E50" s="27"/>
    </row>
    <row r="51" spans="1:5" ht="24.9" customHeight="1">
      <c r="A51" s="44" t="s">
        <v>330</v>
      </c>
      <c r="B51" s="43" t="s">
        <v>447</v>
      </c>
      <c r="C51" s="26"/>
      <c r="D51" s="26"/>
      <c r="E51" s="27"/>
    </row>
    <row r="52" spans="1:5" ht="24.9" customHeight="1">
      <c r="A52" s="24">
        <v>1</v>
      </c>
      <c r="B52" s="25" t="s">
        <v>15</v>
      </c>
      <c r="C52" s="26"/>
      <c r="D52" s="29" t="s">
        <v>16</v>
      </c>
      <c r="E52" s="27"/>
    </row>
    <row r="53" spans="1:5" ht="24.9" customHeight="1">
      <c r="A53" s="24">
        <v>2</v>
      </c>
      <c r="B53" s="25" t="s">
        <v>440</v>
      </c>
      <c r="C53" s="26"/>
      <c r="D53" s="29" t="s">
        <v>438</v>
      </c>
      <c r="E53" s="27"/>
    </row>
    <row r="54" spans="1:5" ht="24.9" customHeight="1">
      <c r="A54" s="24">
        <v>3</v>
      </c>
      <c r="B54" s="25" t="s">
        <v>441</v>
      </c>
      <c r="C54" s="26"/>
      <c r="D54" s="29" t="s">
        <v>442</v>
      </c>
      <c r="E54" s="27"/>
    </row>
    <row r="55" spans="1:5" ht="24.9" customHeight="1">
      <c r="A55" s="24">
        <v>4</v>
      </c>
      <c r="B55" s="25" t="s">
        <v>443</v>
      </c>
      <c r="C55" s="26" t="s">
        <v>45</v>
      </c>
      <c r="D55" s="64" t="s">
        <v>56</v>
      </c>
      <c r="E55" s="27"/>
    </row>
    <row r="56" spans="1:5" ht="24.9" customHeight="1">
      <c r="A56" s="24">
        <v>5</v>
      </c>
      <c r="B56" s="25" t="s">
        <v>444</v>
      </c>
      <c r="C56" s="26" t="s">
        <v>439</v>
      </c>
      <c r="D56" s="29">
        <v>85</v>
      </c>
      <c r="E56" s="27"/>
    </row>
    <row r="57" spans="1:5" ht="45" customHeight="1">
      <c r="A57" s="13" t="s">
        <v>30</v>
      </c>
      <c r="B57" s="60" t="str">
        <f>+'Danh mục vật tư'!B54</f>
        <v>Giáp níu + yếm lót cho cáp bọc cách điện 24kV - 1x70</v>
      </c>
      <c r="C57" s="2"/>
      <c r="D57" s="36"/>
      <c r="E57" s="27"/>
    </row>
    <row r="58" spans="1:5" ht="25.05" customHeight="1">
      <c r="A58" s="24">
        <v>1</v>
      </c>
      <c r="B58" s="25" t="s">
        <v>15</v>
      </c>
      <c r="C58" s="26"/>
      <c r="D58" s="29" t="s">
        <v>16</v>
      </c>
      <c r="E58" s="27"/>
    </row>
    <row r="59" spans="1:5" ht="45" customHeight="1">
      <c r="A59" s="24">
        <v>2</v>
      </c>
      <c r="B59" s="186" t="s">
        <v>428</v>
      </c>
      <c r="C59" s="187"/>
      <c r="D59" s="187" t="s">
        <v>468</v>
      </c>
      <c r="E59" s="27"/>
    </row>
    <row r="60" spans="1:5" ht="25.05" customHeight="1">
      <c r="A60" s="24">
        <v>3</v>
      </c>
      <c r="B60" s="186" t="s">
        <v>469</v>
      </c>
      <c r="C60" s="187" t="s">
        <v>470</v>
      </c>
      <c r="D60" s="187" t="s">
        <v>20</v>
      </c>
      <c r="E60" s="27"/>
    </row>
    <row r="61" spans="1:5" ht="25.05" customHeight="1">
      <c r="A61" s="24">
        <v>4</v>
      </c>
      <c r="B61" s="186" t="s">
        <v>471</v>
      </c>
      <c r="C61" s="187"/>
      <c r="D61" s="187" t="s">
        <v>472</v>
      </c>
      <c r="E61" s="27"/>
    </row>
    <row r="62" spans="1:5" ht="25.05" customHeight="1">
      <c r="A62" s="24">
        <v>5</v>
      </c>
      <c r="B62" s="186" t="s">
        <v>473</v>
      </c>
      <c r="C62" s="187" t="s">
        <v>22</v>
      </c>
      <c r="D62" s="188" t="s">
        <v>474</v>
      </c>
      <c r="E62" s="27"/>
    </row>
    <row r="63" spans="1:5" ht="25.05" customHeight="1">
      <c r="A63" s="24">
        <v>6</v>
      </c>
      <c r="B63" s="186" t="s">
        <v>475</v>
      </c>
      <c r="C63" s="187" t="s">
        <v>22</v>
      </c>
      <c r="D63" s="188" t="s">
        <v>476</v>
      </c>
      <c r="E63" s="27"/>
    </row>
    <row r="64" spans="1:5" ht="25.05" customHeight="1">
      <c r="A64" s="24">
        <v>7</v>
      </c>
      <c r="B64" s="186" t="s">
        <v>477</v>
      </c>
      <c r="C64" s="187" t="s">
        <v>45</v>
      </c>
      <c r="D64" s="188" t="s">
        <v>478</v>
      </c>
      <c r="E64" s="27"/>
    </row>
    <row r="65" spans="1:5" ht="24.9" customHeight="1">
      <c r="A65" s="28" t="s">
        <v>31</v>
      </c>
      <c r="B65" s="47" t="str">
        <f>+'Danh mục vật tư'!B55</f>
        <v>Móc treo cáp D20</v>
      </c>
      <c r="C65" s="27"/>
      <c r="D65" s="24"/>
      <c r="E65" s="27"/>
    </row>
    <row r="66" spans="1:5" ht="24.9" customHeight="1">
      <c r="A66" s="24">
        <v>1</v>
      </c>
      <c r="B66" s="25" t="s">
        <v>15</v>
      </c>
      <c r="C66" s="26"/>
      <c r="D66" s="26" t="s">
        <v>16</v>
      </c>
      <c r="E66" s="27"/>
    </row>
    <row r="67" spans="1:5" ht="24.9" customHeight="1">
      <c r="A67" s="24">
        <v>2</v>
      </c>
      <c r="B67" s="25" t="s">
        <v>17</v>
      </c>
      <c r="C67" s="26"/>
      <c r="D67" s="26" t="s">
        <v>16</v>
      </c>
      <c r="E67" s="27"/>
    </row>
    <row r="68" spans="1:5" ht="45" customHeight="1">
      <c r="A68" s="24">
        <v>3</v>
      </c>
      <c r="B68" s="25" t="s">
        <v>18</v>
      </c>
      <c r="C68" s="26"/>
      <c r="D68" s="26" t="s">
        <v>735</v>
      </c>
      <c r="E68" s="27"/>
    </row>
    <row r="69" spans="1:5" ht="45" customHeight="1">
      <c r="A69" s="24">
        <v>4</v>
      </c>
      <c r="B69" s="25" t="s">
        <v>480</v>
      </c>
      <c r="C69" s="26"/>
      <c r="D69" s="26" t="s">
        <v>75</v>
      </c>
      <c r="E69" s="27"/>
    </row>
    <row r="70" spans="1:5" ht="45" customHeight="1">
      <c r="A70" s="24">
        <v>5</v>
      </c>
      <c r="B70" s="25" t="s">
        <v>441</v>
      </c>
      <c r="C70" s="26"/>
      <c r="D70" s="26" t="s">
        <v>481</v>
      </c>
      <c r="E70" s="27"/>
    </row>
    <row r="71" spans="1:5" ht="45" customHeight="1">
      <c r="A71" s="24">
        <v>6</v>
      </c>
      <c r="B71" s="25" t="s">
        <v>482</v>
      </c>
      <c r="C71" s="26"/>
      <c r="D71" s="26" t="s">
        <v>483</v>
      </c>
      <c r="E71" s="27"/>
    </row>
    <row r="72" spans="1:5" ht="24.9" customHeight="1">
      <c r="A72" s="24">
        <v>7</v>
      </c>
      <c r="B72" s="25" t="s">
        <v>484</v>
      </c>
      <c r="C72" s="26" t="s">
        <v>22</v>
      </c>
      <c r="D72" s="64">
        <v>20</v>
      </c>
      <c r="E72" s="27"/>
    </row>
    <row r="73" spans="1:5" ht="24.9" customHeight="1">
      <c r="A73" s="24">
        <v>8</v>
      </c>
      <c r="B73" s="25" t="s">
        <v>485</v>
      </c>
      <c r="C73" s="26"/>
      <c r="D73" s="26"/>
      <c r="E73" s="27"/>
    </row>
    <row r="74" spans="1:5" ht="24.9" customHeight="1">
      <c r="A74" s="24" t="s">
        <v>350</v>
      </c>
      <c r="B74" s="25" t="s">
        <v>486</v>
      </c>
      <c r="C74" s="26" t="s">
        <v>22</v>
      </c>
      <c r="D74" s="26" t="s">
        <v>487</v>
      </c>
      <c r="E74" s="27"/>
    </row>
    <row r="75" spans="1:5" ht="24.9" customHeight="1">
      <c r="A75" s="24" t="s">
        <v>351</v>
      </c>
      <c r="B75" s="25" t="s">
        <v>488</v>
      </c>
      <c r="C75" s="26" t="s">
        <v>22</v>
      </c>
      <c r="D75" s="26">
        <v>3</v>
      </c>
      <c r="E75" s="27"/>
    </row>
    <row r="76" spans="1:5" ht="24.9" customHeight="1">
      <c r="A76" s="24" t="s">
        <v>489</v>
      </c>
      <c r="B76" s="25" t="s">
        <v>490</v>
      </c>
      <c r="C76" s="26" t="s">
        <v>491</v>
      </c>
      <c r="D76" s="26">
        <v>4</v>
      </c>
      <c r="E76" s="27"/>
    </row>
    <row r="77" spans="1:5" ht="24.9" customHeight="1">
      <c r="A77" s="24" t="s">
        <v>492</v>
      </c>
      <c r="B77" s="25" t="s">
        <v>493</v>
      </c>
      <c r="C77" s="26" t="s">
        <v>491</v>
      </c>
      <c r="D77" s="26">
        <v>2</v>
      </c>
      <c r="E77" s="27"/>
    </row>
    <row r="78" spans="1:5" ht="24.9" customHeight="1">
      <c r="A78" s="24">
        <v>9</v>
      </c>
      <c r="B78" s="25" t="s">
        <v>494</v>
      </c>
      <c r="C78" s="26" t="s">
        <v>45</v>
      </c>
      <c r="D78" s="64">
        <v>95</v>
      </c>
      <c r="E78" s="27"/>
    </row>
    <row r="79" spans="1:5" ht="45" customHeight="1">
      <c r="A79" s="24">
        <v>10</v>
      </c>
      <c r="B79" s="25" t="s">
        <v>226</v>
      </c>
      <c r="C79" s="26"/>
      <c r="D79" s="26" t="s">
        <v>155</v>
      </c>
      <c r="E79" s="27"/>
    </row>
    <row r="80" spans="1:5" ht="25.05" customHeight="1">
      <c r="A80" s="13" t="s">
        <v>32</v>
      </c>
      <c r="B80" s="14" t="str">
        <f>+'Danh mục vật tư'!B56</f>
        <v>Ống nhựa xoắn HDPE 130/100</v>
      </c>
      <c r="C80" s="24"/>
      <c r="D80" s="24"/>
      <c r="E80" s="27"/>
    </row>
    <row r="81" spans="1:5" ht="25.05" customHeight="1">
      <c r="A81" s="24">
        <v>1</v>
      </c>
      <c r="B81" s="100" t="s">
        <v>15</v>
      </c>
      <c r="C81" s="99"/>
      <c r="D81" s="101" t="s">
        <v>16</v>
      </c>
      <c r="E81" s="27"/>
    </row>
    <row r="82" spans="1:5" ht="25.05" customHeight="1">
      <c r="A82" s="24">
        <v>2</v>
      </c>
      <c r="B82" s="100" t="s">
        <v>78</v>
      </c>
      <c r="C82" s="99"/>
      <c r="D82" s="101" t="s">
        <v>734</v>
      </c>
      <c r="E82" s="27"/>
    </row>
    <row r="83" spans="1:5" ht="25.05" customHeight="1">
      <c r="A83" s="24">
        <v>3</v>
      </c>
      <c r="B83" s="140" t="s">
        <v>727</v>
      </c>
      <c r="C83" s="107" t="s">
        <v>22</v>
      </c>
      <c r="D83" s="141" t="s">
        <v>736</v>
      </c>
      <c r="E83" s="27"/>
    </row>
    <row r="84" spans="1:5" ht="25.05" customHeight="1">
      <c r="A84" s="24">
        <v>4</v>
      </c>
      <c r="B84" s="140" t="s">
        <v>728</v>
      </c>
      <c r="C84" s="107" t="s">
        <v>22</v>
      </c>
      <c r="D84" s="141" t="s">
        <v>737</v>
      </c>
      <c r="E84" s="27"/>
    </row>
    <row r="85" spans="1:5" ht="25.05" customHeight="1">
      <c r="A85" s="24">
        <v>5</v>
      </c>
      <c r="B85" s="140" t="s">
        <v>730</v>
      </c>
      <c r="C85" s="107" t="s">
        <v>22</v>
      </c>
      <c r="D85" s="141" t="s">
        <v>738</v>
      </c>
      <c r="E85" s="27"/>
    </row>
    <row r="86" spans="1:5" ht="25.05" customHeight="1">
      <c r="A86" s="24">
        <v>6</v>
      </c>
      <c r="B86" s="140" t="s">
        <v>732</v>
      </c>
      <c r="C86" s="107" t="s">
        <v>22</v>
      </c>
      <c r="D86" s="141" t="s">
        <v>739</v>
      </c>
      <c r="E86" s="27"/>
    </row>
    <row r="87" spans="1:5" ht="25.05" customHeight="1">
      <c r="A87" s="13" t="s">
        <v>33</v>
      </c>
      <c r="B87" s="14" t="str">
        <f>+'Danh mục vật tư'!B57</f>
        <v>Ống nhựa xoắn HDPE-D80/65</v>
      </c>
      <c r="C87" s="24"/>
      <c r="D87" s="24"/>
      <c r="E87" s="27"/>
    </row>
    <row r="88" spans="1:5" ht="25.05" customHeight="1">
      <c r="A88" s="24">
        <v>1</v>
      </c>
      <c r="B88" s="100" t="s">
        <v>15</v>
      </c>
      <c r="C88" s="99"/>
      <c r="D88" s="101" t="s">
        <v>16</v>
      </c>
      <c r="E88" s="27"/>
    </row>
    <row r="89" spans="1:5" ht="25.05" customHeight="1">
      <c r="A89" s="24">
        <v>2</v>
      </c>
      <c r="B89" s="100" t="s">
        <v>78</v>
      </c>
      <c r="C89" s="99"/>
      <c r="D89" s="101" t="s">
        <v>734</v>
      </c>
      <c r="E89" s="27"/>
    </row>
    <row r="90" spans="1:5" ht="25.05" customHeight="1">
      <c r="A90" s="24">
        <v>3</v>
      </c>
      <c r="B90" s="140" t="s">
        <v>727</v>
      </c>
      <c r="C90" s="107" t="s">
        <v>22</v>
      </c>
      <c r="D90" s="141" t="s">
        <v>741</v>
      </c>
      <c r="E90" s="27"/>
    </row>
    <row r="91" spans="1:5" ht="25.05" customHeight="1">
      <c r="A91" s="24">
        <v>4</v>
      </c>
      <c r="B91" s="140" t="s">
        <v>728</v>
      </c>
      <c r="C91" s="107" t="s">
        <v>22</v>
      </c>
      <c r="D91" s="141" t="s">
        <v>729</v>
      </c>
      <c r="E91" s="27"/>
    </row>
    <row r="92" spans="1:5" ht="25.05" customHeight="1">
      <c r="A92" s="24">
        <v>5</v>
      </c>
      <c r="B92" s="140" t="s">
        <v>730</v>
      </c>
      <c r="C92" s="107" t="s">
        <v>22</v>
      </c>
      <c r="D92" s="141" t="s">
        <v>731</v>
      </c>
      <c r="E92" s="27"/>
    </row>
    <row r="93" spans="1:5" ht="25.05" customHeight="1">
      <c r="A93" s="24">
        <v>6</v>
      </c>
      <c r="B93" s="140" t="s">
        <v>732</v>
      </c>
      <c r="C93" s="107" t="s">
        <v>22</v>
      </c>
      <c r="D93" s="141" t="s">
        <v>733</v>
      </c>
      <c r="E93" s="27"/>
    </row>
    <row r="94" spans="1:5" ht="25.05" customHeight="1">
      <c r="A94" s="13" t="s">
        <v>127</v>
      </c>
      <c r="B94" s="14" t="str">
        <f>+'Danh mục vật tư'!B58</f>
        <v>Bột GEM</v>
      </c>
      <c r="C94" s="24"/>
      <c r="D94" s="24"/>
      <c r="E94" s="27"/>
    </row>
    <row r="95" spans="1:5" ht="25.05" customHeight="1">
      <c r="A95" s="24">
        <v>1</v>
      </c>
      <c r="B95" s="4" t="s">
        <v>206</v>
      </c>
      <c r="C95" s="24"/>
      <c r="D95" s="101" t="s">
        <v>16</v>
      </c>
      <c r="E95" s="27"/>
    </row>
    <row r="96" spans="1:5" ht="169.95" customHeight="1">
      <c r="A96" s="24">
        <v>2</v>
      </c>
      <c r="B96" s="4" t="s">
        <v>746</v>
      </c>
      <c r="C96" s="24"/>
      <c r="D96" s="26" t="s">
        <v>758</v>
      </c>
      <c r="E96" s="27"/>
    </row>
    <row r="97" spans="1:5" ht="25.05" customHeight="1">
      <c r="A97" s="24">
        <v>3</v>
      </c>
      <c r="B97" s="4" t="s">
        <v>747</v>
      </c>
      <c r="C97" s="24"/>
      <c r="D97" s="24"/>
      <c r="E97" s="27"/>
    </row>
    <row r="98" spans="1:5" ht="25.05" customHeight="1">
      <c r="A98" s="24"/>
      <c r="B98" s="72" t="s">
        <v>761</v>
      </c>
      <c r="C98" s="24"/>
      <c r="D98" s="2" t="s">
        <v>759</v>
      </c>
      <c r="E98" s="27"/>
    </row>
    <row r="99" spans="1:5" ht="25.05" customHeight="1">
      <c r="A99" s="24"/>
      <c r="B99" s="72" t="s">
        <v>762</v>
      </c>
      <c r="C99" s="24"/>
      <c r="D99" s="2" t="s">
        <v>760</v>
      </c>
      <c r="E99" s="27"/>
    </row>
    <row r="100" spans="1:5" ht="64.95" customHeight="1">
      <c r="A100" s="24"/>
      <c r="B100" s="72" t="s">
        <v>757</v>
      </c>
      <c r="C100" s="24"/>
      <c r="D100" s="2" t="s">
        <v>767</v>
      </c>
      <c r="E100" s="27"/>
    </row>
    <row r="101" spans="1:5" ht="85.05" customHeight="1">
      <c r="A101" s="24">
        <v>4</v>
      </c>
      <c r="B101" s="4" t="s">
        <v>748</v>
      </c>
      <c r="C101" s="24"/>
      <c r="D101" s="26" t="s">
        <v>765</v>
      </c>
      <c r="E101" s="27"/>
    </row>
    <row r="102" spans="1:5" ht="85.05" customHeight="1">
      <c r="A102" s="24">
        <v>5</v>
      </c>
      <c r="B102" s="4" t="s">
        <v>749</v>
      </c>
      <c r="C102" s="24"/>
      <c r="D102" s="2" t="s">
        <v>766</v>
      </c>
      <c r="E102" s="27"/>
    </row>
    <row r="103" spans="1:5" ht="25.05" customHeight="1">
      <c r="A103" s="24">
        <v>6</v>
      </c>
      <c r="B103" s="4" t="s">
        <v>750</v>
      </c>
      <c r="C103" s="24"/>
      <c r="D103" s="2" t="s">
        <v>769</v>
      </c>
      <c r="E103" s="27"/>
    </row>
    <row r="104" spans="1:5" ht="25.05" customHeight="1">
      <c r="A104" s="24">
        <v>7</v>
      </c>
      <c r="B104" s="4" t="s">
        <v>751</v>
      </c>
      <c r="C104" s="24"/>
      <c r="D104" s="2" t="s">
        <v>768</v>
      </c>
      <c r="E104" s="27"/>
    </row>
    <row r="105" spans="1:5" ht="64.95" customHeight="1">
      <c r="A105" s="24">
        <v>8</v>
      </c>
      <c r="B105" s="4" t="s">
        <v>752</v>
      </c>
      <c r="C105" s="24"/>
      <c r="D105" s="2" t="s">
        <v>763</v>
      </c>
      <c r="E105" s="27"/>
    </row>
    <row r="106" spans="1:5" ht="50.4">
      <c r="A106" s="24">
        <v>9</v>
      </c>
      <c r="B106" s="96" t="s">
        <v>753</v>
      </c>
      <c r="C106" s="24"/>
      <c r="D106" s="2" t="s">
        <v>770</v>
      </c>
      <c r="E106" s="27"/>
    </row>
    <row r="107" spans="1:5" ht="25.05" customHeight="1">
      <c r="A107" s="24">
        <v>10</v>
      </c>
      <c r="B107" s="96" t="s">
        <v>754</v>
      </c>
      <c r="C107" s="24"/>
      <c r="D107" s="101" t="s">
        <v>16</v>
      </c>
      <c r="E107" s="27"/>
    </row>
    <row r="108" spans="1:5" ht="64.95" customHeight="1">
      <c r="A108" s="24">
        <v>11</v>
      </c>
      <c r="B108" s="96" t="s">
        <v>755</v>
      </c>
      <c r="C108" s="24"/>
      <c r="D108" s="26" t="s">
        <v>771</v>
      </c>
      <c r="E108" s="27"/>
    </row>
    <row r="109" spans="1:5" ht="49.95" customHeight="1">
      <c r="A109" s="33">
        <v>12</v>
      </c>
      <c r="B109" s="189" t="s">
        <v>756</v>
      </c>
      <c r="C109" s="33" t="s">
        <v>764</v>
      </c>
      <c r="D109" s="34" t="s">
        <v>772</v>
      </c>
      <c r="E109" s="35"/>
    </row>
    <row r="110" spans="1:5" ht="25.05" customHeight="1"/>
    <row r="111" spans="1:5" ht="25.05" customHeight="1"/>
    <row r="112" spans="1:5" ht="25.05" customHeight="1"/>
    <row r="113" ht="25.05" customHeight="1"/>
  </sheetData>
  <customSheetViews>
    <customSheetView guid="{D3A5F5EB-CC35-43A2-B9EA-D2452A3E32BC}">
      <selection activeCell="A2" sqref="A2"/>
      <pageMargins left="0.70866141732283472" right="0.46" top="0.57999999999999996" bottom="0.34" header="0.31496062992125984" footer="0.24"/>
      <pageSetup paperSize="9" scale="80" orientation="portrait" r:id="rId1"/>
    </customSheetView>
  </customSheetViews>
  <pageMargins left="0.70866141732283472" right="0.46" top="0.57999999999999996" bottom="0.34" header="0.31496062992125984" footer="0.24"/>
  <pageSetup paperSize="9" scale="80"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0D805-5BAE-406C-BD56-3737323814DF}">
  <sheetPr codeName="Sheet13"/>
  <dimension ref="A1:E22"/>
  <sheetViews>
    <sheetView workbookViewId="0">
      <selection activeCell="A2" sqref="A2"/>
    </sheetView>
  </sheetViews>
  <sheetFormatPr defaultColWidth="9.109375" defaultRowHeight="16.8"/>
  <cols>
    <col min="1" max="1" width="9.109375" style="18"/>
    <col min="2" max="2" width="41.33203125" style="20" customWidth="1"/>
    <col min="3" max="3" width="11.5546875" style="18" customWidth="1"/>
    <col min="4" max="4" width="37.109375" style="18" customWidth="1"/>
    <col min="5" max="5" width="14.88671875" style="20" customWidth="1"/>
    <col min="6" max="16384" width="9.109375" style="20"/>
  </cols>
  <sheetData>
    <row r="1" spans="1:5" ht="24.9" customHeight="1">
      <c r="A1" s="63" t="str">
        <f>+'Danh mục vật tư'!A59</f>
        <v>H</v>
      </c>
      <c r="B1" s="19" t="str">
        <f>+'Danh mục vật tư'!B59</f>
        <v>Vật tư phần xây dựng</v>
      </c>
    </row>
    <row r="2" spans="1:5" s="18" customFormat="1" ht="45" customHeight="1">
      <c r="A2" s="41" t="s">
        <v>10</v>
      </c>
      <c r="B2" s="42" t="s">
        <v>11</v>
      </c>
      <c r="C2" s="41" t="s">
        <v>14</v>
      </c>
      <c r="D2" s="41" t="s">
        <v>12</v>
      </c>
      <c r="E2" s="41" t="s">
        <v>13</v>
      </c>
    </row>
    <row r="3" spans="1:5" ht="24.9" customHeight="1">
      <c r="A3" s="21" t="s">
        <v>1</v>
      </c>
      <c r="B3" s="47" t="s">
        <v>499</v>
      </c>
      <c r="C3" s="27"/>
      <c r="D3" s="26"/>
      <c r="E3" s="22"/>
    </row>
    <row r="4" spans="1:5" ht="24.9" customHeight="1">
      <c r="A4" s="49">
        <v>1</v>
      </c>
      <c r="B4" s="25" t="s">
        <v>15</v>
      </c>
      <c r="C4" s="27"/>
      <c r="D4" s="26" t="s">
        <v>16</v>
      </c>
      <c r="E4" s="27"/>
    </row>
    <row r="5" spans="1:5" ht="24.9" customHeight="1">
      <c r="A5" s="49">
        <v>2</v>
      </c>
      <c r="B5" s="27" t="s">
        <v>244</v>
      </c>
      <c r="C5" s="27"/>
      <c r="D5" s="26" t="s">
        <v>504</v>
      </c>
      <c r="E5" s="27"/>
    </row>
    <row r="6" spans="1:5" ht="25.05" customHeight="1">
      <c r="A6" s="13" t="s">
        <v>25</v>
      </c>
      <c r="B6" s="32" t="s">
        <v>500</v>
      </c>
      <c r="C6" s="27"/>
      <c r="D6" s="26"/>
      <c r="E6" s="27"/>
    </row>
    <row r="7" spans="1:5" ht="24.9" customHeight="1">
      <c r="A7" s="49">
        <v>1</v>
      </c>
      <c r="B7" s="25" t="s">
        <v>15</v>
      </c>
      <c r="C7" s="27"/>
      <c r="D7" s="26" t="s">
        <v>16</v>
      </c>
      <c r="E7" s="27"/>
    </row>
    <row r="8" spans="1:5" ht="45" customHeight="1">
      <c r="A8" s="49">
        <v>2</v>
      </c>
      <c r="B8" s="27" t="s">
        <v>244</v>
      </c>
      <c r="C8" s="27"/>
      <c r="D8" s="26" t="s">
        <v>245</v>
      </c>
      <c r="E8" s="27"/>
    </row>
    <row r="9" spans="1:5" ht="45" customHeight="1">
      <c r="A9" s="49">
        <v>3</v>
      </c>
      <c r="B9" s="27" t="s">
        <v>505</v>
      </c>
      <c r="C9" s="27"/>
      <c r="D9" s="26" t="s">
        <v>246</v>
      </c>
      <c r="E9" s="27"/>
    </row>
    <row r="10" spans="1:5" ht="45" customHeight="1">
      <c r="A10" s="49">
        <v>4</v>
      </c>
      <c r="B10" s="27" t="s">
        <v>247</v>
      </c>
      <c r="C10" s="27"/>
      <c r="D10" s="26" t="s">
        <v>506</v>
      </c>
      <c r="E10" s="27"/>
    </row>
    <row r="11" spans="1:5" ht="24.9" customHeight="1">
      <c r="A11" s="13" t="s">
        <v>26</v>
      </c>
      <c r="B11" s="47" t="s">
        <v>501</v>
      </c>
      <c r="C11" s="27"/>
      <c r="D11" s="26"/>
      <c r="E11" s="27"/>
    </row>
    <row r="12" spans="1:5" ht="24.9" customHeight="1">
      <c r="A12" s="49">
        <v>1</v>
      </c>
      <c r="B12" s="25" t="s">
        <v>15</v>
      </c>
      <c r="C12" s="27"/>
      <c r="D12" s="26" t="s">
        <v>16</v>
      </c>
      <c r="E12" s="27"/>
    </row>
    <row r="13" spans="1:5" ht="24.9" customHeight="1">
      <c r="A13" s="49">
        <v>2</v>
      </c>
      <c r="B13" s="27" t="s">
        <v>508</v>
      </c>
      <c r="C13" s="27"/>
      <c r="D13" s="26" t="s">
        <v>509</v>
      </c>
      <c r="E13" s="27"/>
    </row>
    <row r="14" spans="1:5" ht="24.9" customHeight="1">
      <c r="A14" s="49">
        <v>3</v>
      </c>
      <c r="B14" s="27" t="s">
        <v>373</v>
      </c>
      <c r="C14" s="27"/>
      <c r="D14" s="26" t="s">
        <v>510</v>
      </c>
      <c r="E14" s="27"/>
    </row>
    <row r="15" spans="1:5" ht="24.9" customHeight="1">
      <c r="A15" s="13" t="s">
        <v>27</v>
      </c>
      <c r="B15" s="47" t="s">
        <v>502</v>
      </c>
      <c r="C15" s="27"/>
      <c r="D15" s="26"/>
      <c r="E15" s="27"/>
    </row>
    <row r="16" spans="1:5" ht="24.9" customHeight="1">
      <c r="A16" s="49">
        <v>1</v>
      </c>
      <c r="B16" s="27" t="s">
        <v>507</v>
      </c>
      <c r="C16" s="27"/>
      <c r="D16" s="26" t="s">
        <v>16</v>
      </c>
      <c r="E16" s="27"/>
    </row>
    <row r="17" spans="1:5" ht="24.9" customHeight="1">
      <c r="A17" s="49">
        <v>2</v>
      </c>
      <c r="B17" s="27" t="s">
        <v>37</v>
      </c>
      <c r="C17" s="27"/>
      <c r="D17" s="26" t="s">
        <v>511</v>
      </c>
      <c r="E17" s="27"/>
    </row>
    <row r="18" spans="1:5" ht="24.9" customHeight="1">
      <c r="A18" s="49">
        <v>3</v>
      </c>
      <c r="B18" s="27" t="s">
        <v>373</v>
      </c>
      <c r="C18" s="27"/>
      <c r="D18" s="26" t="s">
        <v>512</v>
      </c>
      <c r="E18" s="27"/>
    </row>
    <row r="19" spans="1:5" ht="24.9" customHeight="1">
      <c r="A19" s="13" t="s">
        <v>28</v>
      </c>
      <c r="B19" s="47" t="s">
        <v>503</v>
      </c>
      <c r="C19" s="27"/>
      <c r="D19" s="26"/>
      <c r="E19" s="27"/>
    </row>
    <row r="20" spans="1:5" ht="24.9" customHeight="1">
      <c r="A20" s="49">
        <v>1</v>
      </c>
      <c r="B20" s="27" t="s">
        <v>507</v>
      </c>
      <c r="C20" s="27"/>
      <c r="D20" s="26" t="s">
        <v>16</v>
      </c>
      <c r="E20" s="27"/>
    </row>
    <row r="21" spans="1:5" ht="45" customHeight="1">
      <c r="A21" s="49">
        <v>2</v>
      </c>
      <c r="B21" s="27" t="s">
        <v>37</v>
      </c>
      <c r="C21" s="27"/>
      <c r="D21" s="26" t="s">
        <v>513</v>
      </c>
      <c r="E21" s="27"/>
    </row>
    <row r="22" spans="1:5" ht="45" customHeight="1">
      <c r="A22" s="15">
        <v>3</v>
      </c>
      <c r="B22" s="35" t="s">
        <v>373</v>
      </c>
      <c r="C22" s="35"/>
      <c r="D22" s="34" t="s">
        <v>514</v>
      </c>
      <c r="E22" s="27"/>
    </row>
  </sheetData>
  <customSheetViews>
    <customSheetView guid="{D3A5F5EB-CC35-43A2-B9EA-D2452A3E32BC}">
      <selection activeCell="A2" sqref="A2"/>
      <pageMargins left="0.70866141732283472" right="0.46" top="0.6692913385826772" bottom="0.47244094488188981" header="0.31496062992125984" footer="0.31496062992125984"/>
      <pageSetup paperSize="9" scale="80" orientation="portrait" r:id="rId1"/>
    </customSheetView>
  </customSheetViews>
  <pageMargins left="0.70866141732283472" right="0.46" top="0.6692913385826772" bottom="0.47244094488188981" header="0.31496062992125984" footer="0.31496062992125984"/>
  <pageSetup paperSize="9" scale="8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17</vt:i4>
      </vt:variant>
    </vt:vector>
  </HeadingPairs>
  <TitlesOfParts>
    <vt:vector size="26" baseType="lpstr">
      <vt:lpstr>Danh mục vật tư</vt:lpstr>
      <vt:lpstr>Dây và cáp điện</vt:lpstr>
      <vt:lpstr>Cách điện</vt:lpstr>
      <vt:lpstr>Đầu cáp</vt:lpstr>
      <vt:lpstr>Đầu cốt</vt:lpstr>
      <vt:lpstr>Ghíp, kẹp cáp, kẹp hotline</vt:lpstr>
      <vt:lpstr>Cột điện</vt:lpstr>
      <vt:lpstr>Vật tư khác</vt:lpstr>
      <vt:lpstr>Vật tư phần xây dựng</vt:lpstr>
      <vt:lpstr>'Cách điện'!Print_Area</vt:lpstr>
      <vt:lpstr>'Danh mục vật tư'!Print_Area</vt:lpstr>
      <vt:lpstr>'Dây và cáp điện'!Print_Area</vt:lpstr>
      <vt:lpstr>'Đầu cáp'!Print_Area</vt:lpstr>
      <vt:lpstr>'Đầu cốt'!Print_Area</vt:lpstr>
      <vt:lpstr>'Ghíp, kẹp cáp, kẹp hotline'!Print_Area</vt:lpstr>
      <vt:lpstr>'Vật tư khác'!Print_Area</vt:lpstr>
      <vt:lpstr>'Vật tư phần xây dựng'!Print_Area</vt:lpstr>
      <vt:lpstr>'Cách điện'!Print_Titles</vt:lpstr>
      <vt:lpstr>'Cột điện'!Print_Titles</vt:lpstr>
      <vt:lpstr>'Danh mục vật tư'!Print_Titles</vt:lpstr>
      <vt:lpstr>'Dây và cáp điện'!Print_Titles</vt:lpstr>
      <vt:lpstr>'Đầu cáp'!Print_Titles</vt:lpstr>
      <vt:lpstr>'Đầu cốt'!Print_Titles</vt:lpstr>
      <vt:lpstr>'Ghíp, kẹp cáp, kẹp hotline'!Print_Titles</vt:lpstr>
      <vt:lpstr>'Vật tư khác'!Print_Titles</vt:lpstr>
      <vt:lpstr>'Vật tư phần xây dựng'!Print_Titles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pham bao yen</cp:lastModifiedBy>
  <cp:lastPrinted>2025-11-27T07:21:11Z</cp:lastPrinted>
  <dcterms:created xsi:type="dcterms:W3CDTF">2023-09-22T11:26:08Z</dcterms:created>
  <dcterms:modified xsi:type="dcterms:W3CDTF">2025-11-27T07:22:09Z</dcterms:modified>
</cp:coreProperties>
</file>